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9045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24" i="1" l="1"/>
  <c r="L1224" i="1"/>
  <c r="N1224" i="1"/>
  <c r="J1224" i="1"/>
  <c r="K1224" i="1"/>
  <c r="M1224" i="1"/>
  <c r="I33" i="1"/>
  <c r="E1224" i="1"/>
  <c r="F1224" i="1"/>
  <c r="F1223" i="1"/>
  <c r="K1223" i="1" s="1"/>
  <c r="E1223" i="1"/>
  <c r="F1222" i="1"/>
  <c r="K1222" i="1" s="1"/>
  <c r="E1222" i="1"/>
  <c r="F1221" i="1"/>
  <c r="K1221" i="1" s="1"/>
  <c r="E1221" i="1"/>
  <c r="K1220" i="1"/>
  <c r="F1220" i="1"/>
  <c r="E1220" i="1"/>
  <c r="F1219" i="1"/>
  <c r="K1219" i="1" s="1"/>
  <c r="E1219" i="1"/>
  <c r="F1218" i="1"/>
  <c r="K1218" i="1" s="1"/>
  <c r="E1218" i="1"/>
  <c r="F1217" i="1"/>
  <c r="K1217" i="1" s="1"/>
  <c r="E1217" i="1"/>
  <c r="K1216" i="1"/>
  <c r="F1216" i="1"/>
  <c r="E1216" i="1"/>
  <c r="F1215" i="1"/>
  <c r="K1215" i="1" s="1"/>
  <c r="E1215" i="1"/>
  <c r="F1214" i="1"/>
  <c r="K1214" i="1" s="1"/>
  <c r="E1214" i="1"/>
  <c r="F1213" i="1"/>
  <c r="K1213" i="1" s="1"/>
  <c r="E1213" i="1"/>
  <c r="K1212" i="1"/>
  <c r="F1212" i="1"/>
  <c r="E1212" i="1"/>
  <c r="F1211" i="1"/>
  <c r="K1211" i="1" s="1"/>
  <c r="E1211" i="1"/>
  <c r="F1210" i="1"/>
  <c r="K1210" i="1" s="1"/>
  <c r="E1210" i="1"/>
  <c r="F1209" i="1"/>
  <c r="K1209" i="1" s="1"/>
  <c r="E1209" i="1"/>
  <c r="F1208" i="1"/>
  <c r="K1208" i="1" s="1"/>
  <c r="E1208" i="1"/>
  <c r="F1207" i="1"/>
  <c r="K1207" i="1" s="1"/>
  <c r="E1207" i="1"/>
  <c r="F1206" i="1"/>
  <c r="K1206" i="1" s="1"/>
  <c r="E1206" i="1"/>
  <c r="F1205" i="1"/>
  <c r="K1205" i="1" s="1"/>
  <c r="E1205" i="1"/>
  <c r="K1204" i="1"/>
  <c r="F1204" i="1"/>
  <c r="E1204" i="1"/>
  <c r="F1203" i="1"/>
  <c r="K1203" i="1" s="1"/>
  <c r="E1203" i="1"/>
  <c r="F1202" i="1"/>
  <c r="K1202" i="1" s="1"/>
  <c r="E1202" i="1"/>
  <c r="F1201" i="1"/>
  <c r="K1201" i="1" s="1"/>
  <c r="E1201" i="1"/>
  <c r="K1200" i="1"/>
  <c r="F1200" i="1"/>
  <c r="E1200" i="1"/>
  <c r="F1199" i="1"/>
  <c r="K1199" i="1" s="1"/>
  <c r="E1199" i="1"/>
  <c r="F1198" i="1"/>
  <c r="K1198" i="1" s="1"/>
  <c r="E1198" i="1"/>
  <c r="G1197" i="1"/>
  <c r="F1197" i="1"/>
  <c r="K1197" i="1" s="1"/>
  <c r="E1197" i="1"/>
  <c r="F1196" i="1"/>
  <c r="K1196" i="1" s="1"/>
  <c r="E1196" i="1"/>
  <c r="F1195" i="1"/>
  <c r="K1195" i="1" s="1"/>
  <c r="E1195" i="1"/>
  <c r="F1194" i="1"/>
  <c r="K1194" i="1" s="1"/>
  <c r="E1194" i="1"/>
  <c r="K1193" i="1"/>
  <c r="F1193" i="1"/>
  <c r="E1193" i="1"/>
  <c r="F1192" i="1"/>
  <c r="K1192" i="1" s="1"/>
  <c r="E1192" i="1"/>
  <c r="F1191" i="1"/>
  <c r="K1191" i="1" s="1"/>
  <c r="E1191" i="1"/>
  <c r="F1190" i="1"/>
  <c r="K1190" i="1" s="1"/>
  <c r="E1190" i="1"/>
  <c r="K1189" i="1"/>
  <c r="F1189" i="1"/>
  <c r="E1189" i="1"/>
  <c r="F1188" i="1"/>
  <c r="K1188" i="1" s="1"/>
  <c r="E1188" i="1"/>
  <c r="F1187" i="1"/>
  <c r="K1187" i="1" s="1"/>
  <c r="E1187" i="1"/>
  <c r="F1186" i="1"/>
  <c r="K1186" i="1" s="1"/>
  <c r="E1186" i="1"/>
  <c r="F1185" i="1"/>
  <c r="K1185" i="1" s="1"/>
  <c r="E1185" i="1"/>
  <c r="F1184" i="1"/>
  <c r="K1184" i="1" s="1"/>
  <c r="E1184" i="1"/>
  <c r="F1183" i="1"/>
  <c r="K1183" i="1" s="1"/>
  <c r="E1183" i="1"/>
  <c r="F1182" i="1"/>
  <c r="K1182" i="1" s="1"/>
  <c r="E1182" i="1"/>
  <c r="F1181" i="1"/>
  <c r="K1181" i="1" s="1"/>
  <c r="E1181" i="1"/>
  <c r="F1180" i="1"/>
  <c r="K1180" i="1" s="1"/>
  <c r="E1180" i="1"/>
  <c r="F1179" i="1"/>
  <c r="K1179" i="1" s="1"/>
  <c r="E1179" i="1"/>
  <c r="F1178" i="1"/>
  <c r="K1178" i="1" s="1"/>
  <c r="E1178" i="1"/>
  <c r="K1177" i="1"/>
  <c r="F1177" i="1"/>
  <c r="E1177" i="1"/>
  <c r="F1176" i="1"/>
  <c r="K1176" i="1" s="1"/>
  <c r="E1176" i="1"/>
  <c r="K1175" i="1"/>
  <c r="F1175" i="1"/>
  <c r="E1175" i="1"/>
  <c r="F1174" i="1"/>
  <c r="K1174" i="1" s="1"/>
  <c r="E1174" i="1"/>
  <c r="F1173" i="1"/>
  <c r="K1173" i="1" s="1"/>
  <c r="E1173" i="1"/>
  <c r="F1172" i="1"/>
  <c r="K1172" i="1" s="1"/>
  <c r="E1172" i="1"/>
  <c r="F1171" i="1"/>
  <c r="K1171" i="1" s="1"/>
  <c r="E1171" i="1"/>
  <c r="G1170" i="1"/>
  <c r="F1170" i="1"/>
  <c r="K1170" i="1" s="1"/>
  <c r="E1170" i="1"/>
  <c r="K1169" i="1"/>
  <c r="F1169" i="1"/>
  <c r="E1169" i="1"/>
  <c r="F1168" i="1"/>
  <c r="K1168" i="1" s="1"/>
  <c r="E1168" i="1"/>
  <c r="F1167" i="1"/>
  <c r="K1167" i="1" s="1"/>
  <c r="E1167" i="1"/>
  <c r="F1166" i="1"/>
  <c r="K1166" i="1" s="1"/>
  <c r="E1166" i="1"/>
  <c r="F1165" i="1"/>
  <c r="K1165" i="1" s="1"/>
  <c r="E1165" i="1"/>
  <c r="F1164" i="1"/>
  <c r="K1164" i="1" s="1"/>
  <c r="E1164" i="1"/>
  <c r="F1163" i="1"/>
  <c r="K1163" i="1" s="1"/>
  <c r="E1163" i="1"/>
  <c r="K1162" i="1"/>
  <c r="F1162" i="1"/>
  <c r="E1162" i="1"/>
  <c r="K1161" i="1"/>
  <c r="F1161" i="1"/>
  <c r="E1161" i="1"/>
  <c r="F1160" i="1"/>
  <c r="K1160" i="1" s="1"/>
  <c r="E1160" i="1"/>
  <c r="F1159" i="1"/>
  <c r="K1159" i="1" s="1"/>
  <c r="E1159" i="1"/>
  <c r="F1158" i="1"/>
  <c r="K1158" i="1" s="1"/>
  <c r="E1158" i="1"/>
  <c r="F1157" i="1"/>
  <c r="K1157" i="1" s="1"/>
  <c r="E1157" i="1"/>
  <c r="F1156" i="1"/>
  <c r="K1156" i="1" s="1"/>
  <c r="E1156" i="1"/>
  <c r="F1155" i="1"/>
  <c r="K1155" i="1" s="1"/>
  <c r="E1155" i="1"/>
  <c r="K1154" i="1"/>
  <c r="F1154" i="1"/>
  <c r="E1154" i="1"/>
  <c r="K1153" i="1"/>
  <c r="F1153" i="1"/>
  <c r="E1153" i="1"/>
  <c r="F1152" i="1"/>
  <c r="K1152" i="1" s="1"/>
  <c r="E1152" i="1"/>
  <c r="F1151" i="1"/>
  <c r="K1151" i="1" s="1"/>
  <c r="E1151" i="1"/>
  <c r="K1150" i="1"/>
  <c r="F1150" i="1"/>
  <c r="E1150" i="1"/>
  <c r="F1149" i="1"/>
  <c r="K1149" i="1" s="1"/>
  <c r="E1149" i="1"/>
  <c r="F1148" i="1"/>
  <c r="K1148" i="1" s="1"/>
  <c r="E1148" i="1"/>
  <c r="K1147" i="1"/>
  <c r="F1147" i="1"/>
  <c r="E1147" i="1"/>
  <c r="K1146" i="1"/>
  <c r="F1146" i="1"/>
  <c r="E1146" i="1"/>
  <c r="K1145" i="1"/>
  <c r="F1145" i="1"/>
  <c r="E1145" i="1"/>
  <c r="F1144" i="1"/>
  <c r="K1144" i="1" s="1"/>
  <c r="E1144" i="1"/>
  <c r="G1143" i="1"/>
  <c r="F1143" i="1"/>
  <c r="K1143" i="1" s="1"/>
  <c r="E1143" i="1"/>
  <c r="F1142" i="1"/>
  <c r="K1142" i="1" s="1"/>
  <c r="E1142" i="1"/>
  <c r="F1141" i="1"/>
  <c r="K1141" i="1" s="1"/>
  <c r="E1141" i="1"/>
  <c r="F1140" i="1"/>
  <c r="K1140" i="1" s="1"/>
  <c r="E1140" i="1"/>
  <c r="K1139" i="1"/>
  <c r="F1139" i="1"/>
  <c r="E1139" i="1"/>
  <c r="K1138" i="1"/>
  <c r="F1138" i="1"/>
  <c r="E1138" i="1"/>
  <c r="F1137" i="1"/>
  <c r="K1137" i="1" s="1"/>
  <c r="E1137" i="1"/>
  <c r="F1136" i="1"/>
  <c r="K1136" i="1" s="1"/>
  <c r="E1136" i="1"/>
  <c r="F1135" i="1"/>
  <c r="K1135" i="1" s="1"/>
  <c r="E1135" i="1"/>
  <c r="F1134" i="1"/>
  <c r="K1134" i="1" s="1"/>
  <c r="E1134" i="1"/>
  <c r="F1133" i="1"/>
  <c r="K1133" i="1" s="1"/>
  <c r="E1133" i="1"/>
  <c r="F1132" i="1"/>
  <c r="K1132" i="1" s="1"/>
  <c r="E1132" i="1"/>
  <c r="K1131" i="1"/>
  <c r="F1131" i="1"/>
  <c r="E1131" i="1"/>
  <c r="K1130" i="1"/>
  <c r="F1130" i="1"/>
  <c r="E1130" i="1"/>
  <c r="F1129" i="1"/>
  <c r="K1129" i="1" s="1"/>
  <c r="E1129" i="1"/>
  <c r="F1128" i="1"/>
  <c r="K1128" i="1" s="1"/>
  <c r="E1128" i="1"/>
  <c r="F1127" i="1"/>
  <c r="K1127" i="1" s="1"/>
  <c r="E1127" i="1"/>
  <c r="F1126" i="1"/>
  <c r="K1126" i="1" s="1"/>
  <c r="E1126" i="1"/>
  <c r="F1125" i="1"/>
  <c r="K1125" i="1" s="1"/>
  <c r="E1125" i="1"/>
  <c r="F1124" i="1"/>
  <c r="K1124" i="1" s="1"/>
  <c r="E1124" i="1"/>
  <c r="K1123" i="1"/>
  <c r="F1123" i="1"/>
  <c r="E1123" i="1"/>
  <c r="K1122" i="1"/>
  <c r="F1122" i="1"/>
  <c r="E1122" i="1"/>
  <c r="F1121" i="1"/>
  <c r="K1121" i="1" s="1"/>
  <c r="E1121" i="1"/>
  <c r="F1120" i="1"/>
  <c r="K1120" i="1" s="1"/>
  <c r="E1120" i="1"/>
  <c r="F1119" i="1"/>
  <c r="K1119" i="1" s="1"/>
  <c r="E1119" i="1"/>
  <c r="F1118" i="1"/>
  <c r="K1118" i="1" s="1"/>
  <c r="E1118" i="1"/>
  <c r="F1117" i="1"/>
  <c r="K1117" i="1" s="1"/>
  <c r="E1117" i="1"/>
  <c r="G1116" i="1"/>
  <c r="F1116" i="1"/>
  <c r="K1116" i="1" s="1"/>
  <c r="E1116" i="1"/>
  <c r="K1115" i="1"/>
  <c r="F1115" i="1"/>
  <c r="E1115" i="1"/>
  <c r="F1114" i="1"/>
  <c r="K1114" i="1" s="1"/>
  <c r="E1114" i="1"/>
  <c r="K1113" i="1"/>
  <c r="F1113" i="1"/>
  <c r="E1113" i="1"/>
  <c r="F1112" i="1"/>
  <c r="K1112" i="1" s="1"/>
  <c r="E1112" i="1"/>
  <c r="K1111" i="1"/>
  <c r="F1111" i="1"/>
  <c r="E1111" i="1"/>
  <c r="F1110" i="1"/>
  <c r="K1110" i="1" s="1"/>
  <c r="E1110" i="1"/>
  <c r="K1109" i="1"/>
  <c r="F1109" i="1"/>
  <c r="E1109" i="1"/>
  <c r="K1108" i="1"/>
  <c r="F1108" i="1"/>
  <c r="E1108" i="1"/>
  <c r="F1107" i="1"/>
  <c r="K1107" i="1" s="1"/>
  <c r="E1107" i="1"/>
  <c r="F1106" i="1"/>
  <c r="K1106" i="1" s="1"/>
  <c r="E1106" i="1"/>
  <c r="K1105" i="1"/>
  <c r="F1105" i="1"/>
  <c r="E1105" i="1"/>
  <c r="F1104" i="1"/>
  <c r="K1104" i="1" s="1"/>
  <c r="E1104" i="1"/>
  <c r="K1103" i="1"/>
  <c r="F1103" i="1"/>
  <c r="E1103" i="1"/>
  <c r="F1102" i="1"/>
  <c r="K1102" i="1" s="1"/>
  <c r="E1102" i="1"/>
  <c r="F1101" i="1"/>
  <c r="K1101" i="1" s="1"/>
  <c r="E1101" i="1"/>
  <c r="F1100" i="1"/>
  <c r="K1100" i="1" s="1"/>
  <c r="E1100" i="1"/>
  <c r="K1099" i="1"/>
  <c r="F1099" i="1"/>
  <c r="E1099" i="1"/>
  <c r="F1098" i="1"/>
  <c r="K1098" i="1" s="1"/>
  <c r="E1098" i="1"/>
  <c r="K1097" i="1"/>
  <c r="F1097" i="1"/>
  <c r="E1097" i="1"/>
  <c r="F1096" i="1"/>
  <c r="K1096" i="1" s="1"/>
  <c r="E1096" i="1"/>
  <c r="K1095" i="1"/>
  <c r="F1095" i="1"/>
  <c r="E1095" i="1"/>
  <c r="F1094" i="1"/>
  <c r="K1094" i="1" s="1"/>
  <c r="E1094" i="1"/>
  <c r="F1093" i="1"/>
  <c r="K1093" i="1" s="1"/>
  <c r="E1093" i="1"/>
  <c r="K1092" i="1"/>
  <c r="F1092" i="1"/>
  <c r="E1092" i="1"/>
  <c r="F1091" i="1"/>
  <c r="K1091" i="1" s="1"/>
  <c r="E1091" i="1"/>
  <c r="F1090" i="1"/>
  <c r="K1090" i="1" s="1"/>
  <c r="E1090" i="1"/>
  <c r="K1089" i="1"/>
  <c r="G1089" i="1"/>
  <c r="F1089" i="1"/>
  <c r="E1089" i="1"/>
  <c r="F1088" i="1"/>
  <c r="K1088" i="1" s="1"/>
  <c r="E1088" i="1"/>
  <c r="F1087" i="1"/>
  <c r="K1087" i="1" s="1"/>
  <c r="E1087" i="1"/>
  <c r="F1086" i="1"/>
  <c r="K1086" i="1" s="1"/>
  <c r="E1086" i="1"/>
  <c r="K1085" i="1"/>
  <c r="F1085" i="1"/>
  <c r="E1085" i="1"/>
  <c r="F1084" i="1"/>
  <c r="K1084" i="1" s="1"/>
  <c r="E1084" i="1"/>
  <c r="F1083" i="1"/>
  <c r="K1083" i="1" s="1"/>
  <c r="E1083" i="1"/>
  <c r="F1082" i="1"/>
  <c r="K1082" i="1" s="1"/>
  <c r="E1082" i="1"/>
  <c r="F1081" i="1"/>
  <c r="K1081" i="1" s="1"/>
  <c r="E1081" i="1"/>
  <c r="K1080" i="1"/>
  <c r="F1080" i="1"/>
  <c r="E1080" i="1"/>
  <c r="F1079" i="1"/>
  <c r="K1079" i="1" s="1"/>
  <c r="E1079" i="1"/>
  <c r="F1078" i="1"/>
  <c r="K1078" i="1" s="1"/>
  <c r="E1078" i="1"/>
  <c r="K1077" i="1"/>
  <c r="F1077" i="1"/>
  <c r="E1077" i="1"/>
  <c r="K1076" i="1"/>
  <c r="F1076" i="1"/>
  <c r="E1076" i="1"/>
  <c r="F1075" i="1"/>
  <c r="K1075" i="1" s="1"/>
  <c r="E1075" i="1"/>
  <c r="K1074" i="1"/>
  <c r="F1074" i="1"/>
  <c r="E1074" i="1"/>
  <c r="F1073" i="1"/>
  <c r="K1073" i="1" s="1"/>
  <c r="E1073" i="1"/>
  <c r="K1072" i="1"/>
  <c r="F1072" i="1"/>
  <c r="E1072" i="1"/>
  <c r="F1071" i="1"/>
  <c r="K1071" i="1" s="1"/>
  <c r="E1071" i="1"/>
  <c r="K1070" i="1"/>
  <c r="F1070" i="1"/>
  <c r="E1070" i="1"/>
  <c r="K1069" i="1"/>
  <c r="F1069" i="1"/>
  <c r="E1069" i="1"/>
  <c r="F1068" i="1"/>
  <c r="K1068" i="1" s="1"/>
  <c r="E1068" i="1"/>
  <c r="F1067" i="1"/>
  <c r="K1067" i="1" s="1"/>
  <c r="E1067" i="1"/>
  <c r="F1066" i="1"/>
  <c r="K1066" i="1" s="1"/>
  <c r="E1066" i="1"/>
  <c r="F1065" i="1"/>
  <c r="K1065" i="1" s="1"/>
  <c r="E1065" i="1"/>
  <c r="K1064" i="1"/>
  <c r="F1064" i="1"/>
  <c r="E1064" i="1"/>
  <c r="K1063" i="1"/>
  <c r="F1063" i="1"/>
  <c r="E1063" i="1"/>
  <c r="G1062" i="1"/>
  <c r="F1062" i="1"/>
  <c r="K1062" i="1" s="1"/>
  <c r="E1062" i="1"/>
  <c r="K1061" i="1"/>
  <c r="F1061" i="1"/>
  <c r="E1061" i="1"/>
  <c r="F1060" i="1"/>
  <c r="K1060" i="1" s="1"/>
  <c r="E1060" i="1"/>
  <c r="F1059" i="1"/>
  <c r="K1059" i="1" s="1"/>
  <c r="E1059" i="1"/>
  <c r="F1058" i="1"/>
  <c r="K1058" i="1" s="1"/>
  <c r="E1058" i="1"/>
  <c r="K1057" i="1"/>
  <c r="F1057" i="1"/>
  <c r="E1057" i="1"/>
  <c r="K1056" i="1"/>
  <c r="F1056" i="1"/>
  <c r="E1056" i="1"/>
  <c r="F1055" i="1"/>
  <c r="K1055" i="1" s="1"/>
  <c r="E1055" i="1"/>
  <c r="F1054" i="1"/>
  <c r="K1054" i="1" s="1"/>
  <c r="E1054" i="1"/>
  <c r="K1053" i="1"/>
  <c r="F1053" i="1"/>
  <c r="E1053" i="1"/>
  <c r="F1052" i="1"/>
  <c r="K1052" i="1" s="1"/>
  <c r="E1052" i="1"/>
  <c r="F1051" i="1"/>
  <c r="K1051" i="1" s="1"/>
  <c r="E1051" i="1"/>
  <c r="K1050" i="1"/>
  <c r="F1050" i="1"/>
  <c r="E1050" i="1"/>
  <c r="F1049" i="1"/>
  <c r="K1049" i="1" s="1"/>
  <c r="E1049" i="1"/>
  <c r="F1048" i="1"/>
  <c r="K1048" i="1" s="1"/>
  <c r="E1048" i="1"/>
  <c r="F1047" i="1"/>
  <c r="K1047" i="1" s="1"/>
  <c r="E1047" i="1"/>
  <c r="K1046" i="1"/>
  <c r="F1046" i="1"/>
  <c r="E1046" i="1"/>
  <c r="K1045" i="1"/>
  <c r="F1045" i="1"/>
  <c r="E1045" i="1"/>
  <c r="F1044" i="1"/>
  <c r="K1044" i="1" s="1"/>
  <c r="E1044" i="1"/>
  <c r="F1043" i="1"/>
  <c r="K1043" i="1" s="1"/>
  <c r="E1043" i="1"/>
  <c r="F1042" i="1"/>
  <c r="K1042" i="1" s="1"/>
  <c r="E1042" i="1"/>
  <c r="F1041" i="1"/>
  <c r="K1041" i="1" s="1"/>
  <c r="E1041" i="1"/>
  <c r="K1040" i="1"/>
  <c r="F1040" i="1"/>
  <c r="E1040" i="1"/>
  <c r="F1039" i="1"/>
  <c r="K1039" i="1" s="1"/>
  <c r="E1039" i="1"/>
  <c r="F1038" i="1"/>
  <c r="K1038" i="1" s="1"/>
  <c r="E1038" i="1"/>
  <c r="K1037" i="1"/>
  <c r="F1037" i="1"/>
  <c r="E1037" i="1"/>
  <c r="K1036" i="1"/>
  <c r="F1036" i="1"/>
  <c r="E1036" i="1"/>
  <c r="G1035" i="1"/>
  <c r="F1035" i="1"/>
  <c r="K1035" i="1" s="1"/>
  <c r="E1035" i="1"/>
  <c r="K1034" i="1"/>
  <c r="F1034" i="1"/>
  <c r="E1034" i="1"/>
  <c r="K1033" i="1"/>
  <c r="F1033" i="1"/>
  <c r="E1033" i="1"/>
  <c r="F1032" i="1"/>
  <c r="K1032" i="1" s="1"/>
  <c r="E1032" i="1"/>
  <c r="F1031" i="1"/>
  <c r="K1031" i="1" s="1"/>
  <c r="E1031" i="1"/>
  <c r="F1030" i="1"/>
  <c r="K1030" i="1" s="1"/>
  <c r="E1030" i="1"/>
  <c r="F1029" i="1"/>
  <c r="K1029" i="1" s="1"/>
  <c r="E1029" i="1"/>
  <c r="F1028" i="1"/>
  <c r="K1028" i="1" s="1"/>
  <c r="E1028" i="1"/>
  <c r="K1027" i="1"/>
  <c r="F1027" i="1"/>
  <c r="E1027" i="1"/>
  <c r="F1026" i="1"/>
  <c r="K1026" i="1" s="1"/>
  <c r="E1026" i="1"/>
  <c r="F1025" i="1"/>
  <c r="K1025" i="1" s="1"/>
  <c r="E1025" i="1"/>
  <c r="F1024" i="1"/>
  <c r="K1024" i="1" s="1"/>
  <c r="E1024" i="1"/>
  <c r="F1023" i="1"/>
  <c r="K1023" i="1" s="1"/>
  <c r="E1023" i="1"/>
  <c r="K1022" i="1"/>
  <c r="F1022" i="1"/>
  <c r="E1022" i="1"/>
  <c r="F1021" i="1"/>
  <c r="K1021" i="1" s="1"/>
  <c r="E1021" i="1"/>
  <c r="F1020" i="1"/>
  <c r="K1020" i="1" s="1"/>
  <c r="E1020" i="1"/>
  <c r="F1019" i="1"/>
  <c r="K1019" i="1" s="1"/>
  <c r="E1019" i="1"/>
  <c r="K1018" i="1"/>
  <c r="F1018" i="1"/>
  <c r="E1018" i="1"/>
  <c r="K1017" i="1"/>
  <c r="F1017" i="1"/>
  <c r="E1017" i="1"/>
  <c r="F1016" i="1"/>
  <c r="K1016" i="1" s="1"/>
  <c r="E1016" i="1"/>
  <c r="F1015" i="1"/>
  <c r="K1015" i="1" s="1"/>
  <c r="E1015" i="1"/>
  <c r="K1014" i="1"/>
  <c r="F1014" i="1"/>
  <c r="E1014" i="1"/>
  <c r="F1013" i="1"/>
  <c r="K1013" i="1" s="1"/>
  <c r="E1013" i="1"/>
  <c r="F1012" i="1"/>
  <c r="K1012" i="1" s="1"/>
  <c r="E1012" i="1"/>
  <c r="K1011" i="1"/>
  <c r="F1011" i="1"/>
  <c r="E1011" i="1"/>
  <c r="F1010" i="1"/>
  <c r="K1010" i="1" s="1"/>
  <c r="E1010" i="1"/>
  <c r="F1009" i="1"/>
  <c r="K1009" i="1" s="1"/>
  <c r="E1009" i="1"/>
  <c r="G1008" i="1"/>
  <c r="F1008" i="1"/>
  <c r="K1008" i="1" s="1"/>
  <c r="E1008" i="1"/>
  <c r="F1007" i="1"/>
  <c r="K1007" i="1" s="1"/>
  <c r="E1007" i="1"/>
  <c r="K1006" i="1"/>
  <c r="F1006" i="1"/>
  <c r="E1006" i="1"/>
  <c r="K1005" i="1"/>
  <c r="F1005" i="1"/>
  <c r="E1005" i="1"/>
  <c r="F1004" i="1"/>
  <c r="K1004" i="1" s="1"/>
  <c r="E1004" i="1"/>
  <c r="F1003" i="1"/>
  <c r="K1003" i="1" s="1"/>
  <c r="E1003" i="1"/>
  <c r="F1002" i="1"/>
  <c r="K1002" i="1" s="1"/>
  <c r="E1002" i="1"/>
  <c r="K1001" i="1"/>
  <c r="F1001" i="1"/>
  <c r="E1001" i="1"/>
  <c r="F1000" i="1"/>
  <c r="K1000" i="1" s="1"/>
  <c r="E1000" i="1"/>
  <c r="K999" i="1"/>
  <c r="F999" i="1"/>
  <c r="E999" i="1"/>
  <c r="F998" i="1"/>
  <c r="K998" i="1" s="1"/>
  <c r="E998" i="1"/>
  <c r="F997" i="1"/>
  <c r="K997" i="1" s="1"/>
  <c r="E997" i="1"/>
  <c r="F996" i="1"/>
  <c r="K996" i="1" s="1"/>
  <c r="E996" i="1"/>
  <c r="K995" i="1"/>
  <c r="F995" i="1"/>
  <c r="E995" i="1"/>
  <c r="K994" i="1"/>
  <c r="F994" i="1"/>
  <c r="E994" i="1"/>
  <c r="F993" i="1"/>
  <c r="K993" i="1" s="1"/>
  <c r="E993" i="1"/>
  <c r="F992" i="1"/>
  <c r="K992" i="1" s="1"/>
  <c r="E992" i="1"/>
  <c r="F991" i="1"/>
  <c r="K991" i="1" s="1"/>
  <c r="E991" i="1"/>
  <c r="K990" i="1"/>
  <c r="F990" i="1"/>
  <c r="E990" i="1"/>
  <c r="K989" i="1"/>
  <c r="F989" i="1"/>
  <c r="E989" i="1"/>
  <c r="F988" i="1"/>
  <c r="K988" i="1" s="1"/>
  <c r="E988" i="1"/>
  <c r="F987" i="1"/>
  <c r="K987" i="1" s="1"/>
  <c r="E987" i="1"/>
  <c r="K986" i="1"/>
  <c r="F986" i="1"/>
  <c r="E986" i="1"/>
  <c r="K985" i="1"/>
  <c r="F985" i="1"/>
  <c r="E985" i="1"/>
  <c r="F984" i="1"/>
  <c r="K984" i="1" s="1"/>
  <c r="E984" i="1"/>
  <c r="K983" i="1"/>
  <c r="F983" i="1"/>
  <c r="E983" i="1"/>
  <c r="F982" i="1"/>
  <c r="K982" i="1" s="1"/>
  <c r="E982" i="1"/>
  <c r="K981" i="1"/>
  <c r="G981" i="1"/>
  <c r="F981" i="1"/>
  <c r="E981" i="1"/>
  <c r="F980" i="1"/>
  <c r="K980" i="1" s="1"/>
  <c r="E980" i="1"/>
  <c r="K979" i="1"/>
  <c r="F979" i="1"/>
  <c r="E979" i="1"/>
  <c r="K978" i="1"/>
  <c r="F978" i="1"/>
  <c r="E978" i="1"/>
  <c r="F977" i="1"/>
  <c r="K977" i="1" s="1"/>
  <c r="E977" i="1"/>
  <c r="F976" i="1"/>
  <c r="K976" i="1" s="1"/>
  <c r="E976" i="1"/>
  <c r="F975" i="1"/>
  <c r="K975" i="1" s="1"/>
  <c r="E975" i="1"/>
  <c r="K974" i="1"/>
  <c r="F974" i="1"/>
  <c r="E974" i="1"/>
  <c r="F973" i="1"/>
  <c r="K973" i="1" s="1"/>
  <c r="E973" i="1"/>
  <c r="K972" i="1"/>
  <c r="F972" i="1"/>
  <c r="E972" i="1"/>
  <c r="F971" i="1"/>
  <c r="K971" i="1" s="1"/>
  <c r="E971" i="1"/>
  <c r="F970" i="1"/>
  <c r="K970" i="1" s="1"/>
  <c r="E970" i="1"/>
  <c r="F969" i="1"/>
  <c r="K969" i="1" s="1"/>
  <c r="E969" i="1"/>
  <c r="K968" i="1"/>
  <c r="F968" i="1"/>
  <c r="E968" i="1"/>
  <c r="K967" i="1"/>
  <c r="F967" i="1"/>
  <c r="E967" i="1"/>
  <c r="F966" i="1"/>
  <c r="K966" i="1" s="1"/>
  <c r="E966" i="1"/>
  <c r="F965" i="1"/>
  <c r="K965" i="1" s="1"/>
  <c r="E965" i="1"/>
  <c r="F964" i="1"/>
  <c r="K964" i="1" s="1"/>
  <c r="E964" i="1"/>
  <c r="K963" i="1"/>
  <c r="F963" i="1"/>
  <c r="E963" i="1"/>
  <c r="K962" i="1"/>
  <c r="F962" i="1"/>
  <c r="E962" i="1"/>
  <c r="F961" i="1"/>
  <c r="K961" i="1" s="1"/>
  <c r="E961" i="1"/>
  <c r="F960" i="1"/>
  <c r="K960" i="1" s="1"/>
  <c r="E960" i="1"/>
  <c r="F959" i="1"/>
  <c r="K959" i="1" s="1"/>
  <c r="E959" i="1"/>
  <c r="K958" i="1"/>
  <c r="F958" i="1"/>
  <c r="E958" i="1"/>
  <c r="F957" i="1"/>
  <c r="K957" i="1" s="1"/>
  <c r="E957" i="1"/>
  <c r="K956" i="1"/>
  <c r="F956" i="1"/>
  <c r="E956" i="1"/>
  <c r="F955" i="1"/>
  <c r="K955" i="1" s="1"/>
  <c r="E955" i="1"/>
  <c r="K954" i="1"/>
  <c r="G954" i="1"/>
  <c r="F954" i="1"/>
  <c r="E954" i="1"/>
  <c r="K953" i="1"/>
  <c r="F953" i="1"/>
  <c r="E953" i="1"/>
  <c r="K952" i="1"/>
  <c r="F952" i="1"/>
  <c r="E952" i="1"/>
  <c r="K951" i="1"/>
  <c r="F951" i="1"/>
  <c r="E951" i="1"/>
  <c r="F950" i="1"/>
  <c r="K950" i="1" s="1"/>
  <c r="E950" i="1"/>
  <c r="F949" i="1"/>
  <c r="K949" i="1" s="1"/>
  <c r="E949" i="1"/>
  <c r="F948" i="1"/>
  <c r="K948" i="1" s="1"/>
  <c r="E948" i="1"/>
  <c r="K947" i="1"/>
  <c r="F947" i="1"/>
  <c r="E947" i="1"/>
  <c r="F946" i="1"/>
  <c r="K946" i="1" s="1"/>
  <c r="E946" i="1"/>
  <c r="K945" i="1"/>
  <c r="F945" i="1"/>
  <c r="E945" i="1"/>
  <c r="F944" i="1"/>
  <c r="K944" i="1" s="1"/>
  <c r="E944" i="1"/>
  <c r="F943" i="1"/>
  <c r="K943" i="1" s="1"/>
  <c r="E943" i="1"/>
  <c r="F942" i="1"/>
  <c r="K942" i="1" s="1"/>
  <c r="E942" i="1"/>
  <c r="K941" i="1"/>
  <c r="F941" i="1"/>
  <c r="E941" i="1"/>
  <c r="K940" i="1"/>
  <c r="F940" i="1"/>
  <c r="E940" i="1"/>
  <c r="F939" i="1"/>
  <c r="K939" i="1" s="1"/>
  <c r="E939" i="1"/>
  <c r="F938" i="1"/>
  <c r="K938" i="1" s="1"/>
  <c r="E938" i="1"/>
  <c r="F937" i="1"/>
  <c r="K937" i="1" s="1"/>
  <c r="E937" i="1"/>
  <c r="K936" i="1"/>
  <c r="F936" i="1"/>
  <c r="E936" i="1"/>
  <c r="K935" i="1"/>
  <c r="F935" i="1"/>
  <c r="E935" i="1"/>
  <c r="F934" i="1"/>
  <c r="K934" i="1" s="1"/>
  <c r="E934" i="1"/>
  <c r="F933" i="1"/>
  <c r="K933" i="1" s="1"/>
  <c r="E933" i="1"/>
  <c r="F932" i="1"/>
  <c r="K932" i="1" s="1"/>
  <c r="E932" i="1"/>
  <c r="K931" i="1"/>
  <c r="F931" i="1"/>
  <c r="E931" i="1"/>
  <c r="F930" i="1"/>
  <c r="K930" i="1" s="1"/>
  <c r="E930" i="1"/>
  <c r="K929" i="1"/>
  <c r="F929" i="1"/>
  <c r="E929" i="1"/>
  <c r="F928" i="1"/>
  <c r="K928" i="1" s="1"/>
  <c r="E928" i="1"/>
  <c r="K927" i="1"/>
  <c r="G927" i="1"/>
  <c r="F927" i="1"/>
  <c r="E927" i="1"/>
  <c r="F926" i="1"/>
  <c r="K926" i="1" s="1"/>
  <c r="E926" i="1"/>
  <c r="K925" i="1"/>
  <c r="F925" i="1"/>
  <c r="E925" i="1"/>
  <c r="K924" i="1"/>
  <c r="F924" i="1"/>
  <c r="E924" i="1"/>
  <c r="F923" i="1"/>
  <c r="K923" i="1" s="1"/>
  <c r="E923" i="1"/>
  <c r="F922" i="1"/>
  <c r="K922" i="1" s="1"/>
  <c r="E922" i="1"/>
  <c r="K921" i="1"/>
  <c r="F921" i="1"/>
  <c r="E921" i="1"/>
  <c r="K920" i="1"/>
  <c r="F920" i="1"/>
  <c r="E920" i="1"/>
  <c r="F919" i="1"/>
  <c r="K919" i="1" s="1"/>
  <c r="E919" i="1"/>
  <c r="K918" i="1"/>
  <c r="F918" i="1"/>
  <c r="E918" i="1"/>
  <c r="F917" i="1"/>
  <c r="K917" i="1" s="1"/>
  <c r="E917" i="1"/>
  <c r="K916" i="1"/>
  <c r="F916" i="1"/>
  <c r="E916" i="1"/>
  <c r="F915" i="1"/>
  <c r="K915" i="1" s="1"/>
  <c r="E915" i="1"/>
  <c r="K914" i="1"/>
  <c r="F914" i="1"/>
  <c r="E914" i="1"/>
  <c r="K913" i="1"/>
  <c r="F913" i="1"/>
  <c r="E913" i="1"/>
  <c r="F912" i="1"/>
  <c r="K912" i="1" s="1"/>
  <c r="E912" i="1"/>
  <c r="F911" i="1"/>
  <c r="K911" i="1" s="1"/>
  <c r="E911" i="1"/>
  <c r="K910" i="1"/>
  <c r="F910" i="1"/>
  <c r="E910" i="1"/>
  <c r="K909" i="1"/>
  <c r="F909" i="1"/>
  <c r="E909" i="1"/>
  <c r="K908" i="1"/>
  <c r="F908" i="1"/>
  <c r="E908" i="1"/>
  <c r="F907" i="1"/>
  <c r="K907" i="1" s="1"/>
  <c r="E907" i="1"/>
  <c r="F906" i="1"/>
  <c r="K906" i="1" s="1"/>
  <c r="E906" i="1"/>
  <c r="F905" i="1"/>
  <c r="K905" i="1" s="1"/>
  <c r="E905" i="1"/>
  <c r="K904" i="1"/>
  <c r="F904" i="1"/>
  <c r="E904" i="1"/>
  <c r="F903" i="1"/>
  <c r="K903" i="1" s="1"/>
  <c r="E903" i="1"/>
  <c r="K902" i="1"/>
  <c r="F902" i="1"/>
  <c r="E902" i="1"/>
  <c r="F901" i="1"/>
  <c r="K901" i="1" s="1"/>
  <c r="E901" i="1"/>
  <c r="K900" i="1"/>
  <c r="G900" i="1"/>
  <c r="F900" i="1"/>
  <c r="E900" i="1"/>
  <c r="F899" i="1"/>
  <c r="K899" i="1" s="1"/>
  <c r="E899" i="1"/>
  <c r="K898" i="1"/>
  <c r="F898" i="1"/>
  <c r="E898" i="1"/>
  <c r="K897" i="1"/>
  <c r="F897" i="1"/>
  <c r="E897" i="1"/>
  <c r="F896" i="1"/>
  <c r="K896" i="1" s="1"/>
  <c r="E896" i="1"/>
  <c r="F895" i="1"/>
  <c r="K895" i="1" s="1"/>
  <c r="E895" i="1"/>
  <c r="F894" i="1"/>
  <c r="K894" i="1" s="1"/>
  <c r="E894" i="1"/>
  <c r="K893" i="1"/>
  <c r="F893" i="1"/>
  <c r="E893" i="1"/>
  <c r="F892" i="1"/>
  <c r="K892" i="1" s="1"/>
  <c r="E892" i="1"/>
  <c r="K891" i="1"/>
  <c r="F891" i="1"/>
  <c r="E891" i="1"/>
  <c r="F890" i="1"/>
  <c r="K890" i="1" s="1"/>
  <c r="E890" i="1"/>
  <c r="F889" i="1"/>
  <c r="K889" i="1" s="1"/>
  <c r="E889" i="1"/>
  <c r="F888" i="1"/>
  <c r="K888" i="1" s="1"/>
  <c r="E888" i="1"/>
  <c r="K887" i="1"/>
  <c r="F887" i="1"/>
  <c r="E887" i="1"/>
  <c r="K886" i="1"/>
  <c r="F886" i="1"/>
  <c r="E886" i="1"/>
  <c r="F885" i="1"/>
  <c r="K885" i="1" s="1"/>
  <c r="E885" i="1"/>
  <c r="F884" i="1"/>
  <c r="K884" i="1" s="1"/>
  <c r="E884" i="1"/>
  <c r="F883" i="1"/>
  <c r="K883" i="1" s="1"/>
  <c r="E883" i="1"/>
  <c r="F882" i="1"/>
  <c r="K882" i="1" s="1"/>
  <c r="E882" i="1"/>
  <c r="K881" i="1"/>
  <c r="F881" i="1"/>
  <c r="E881" i="1"/>
  <c r="F880" i="1"/>
  <c r="K880" i="1" s="1"/>
  <c r="E880" i="1"/>
  <c r="F879" i="1"/>
  <c r="K879" i="1" s="1"/>
  <c r="E879" i="1"/>
  <c r="K878" i="1"/>
  <c r="F878" i="1"/>
  <c r="E878" i="1"/>
  <c r="F877" i="1"/>
  <c r="K877" i="1" s="1"/>
  <c r="E877" i="1"/>
  <c r="F876" i="1"/>
  <c r="K876" i="1" s="1"/>
  <c r="E876" i="1"/>
  <c r="F875" i="1"/>
  <c r="K875" i="1" s="1"/>
  <c r="E875" i="1"/>
  <c r="F874" i="1"/>
  <c r="K874" i="1" s="1"/>
  <c r="E874" i="1"/>
  <c r="K873" i="1"/>
  <c r="G873" i="1"/>
  <c r="F873" i="1"/>
  <c r="E873" i="1"/>
  <c r="F872" i="1"/>
  <c r="K872" i="1" s="1"/>
  <c r="E872" i="1"/>
  <c r="K871" i="1"/>
  <c r="F871" i="1"/>
  <c r="E871" i="1"/>
  <c r="K870" i="1"/>
  <c r="F870" i="1"/>
  <c r="E870" i="1"/>
  <c r="F869" i="1"/>
  <c r="K869" i="1" s="1"/>
  <c r="E869" i="1"/>
  <c r="F868" i="1"/>
  <c r="K868" i="1" s="1"/>
  <c r="E868" i="1"/>
  <c r="F867" i="1"/>
  <c r="K867" i="1" s="1"/>
  <c r="E867" i="1"/>
  <c r="F866" i="1"/>
  <c r="K866" i="1" s="1"/>
  <c r="E866" i="1"/>
  <c r="F865" i="1"/>
  <c r="K865" i="1" s="1"/>
  <c r="E865" i="1"/>
  <c r="F864" i="1"/>
  <c r="K864" i="1" s="1"/>
  <c r="E864" i="1"/>
  <c r="K863" i="1"/>
  <c r="F863" i="1"/>
  <c r="E863" i="1"/>
  <c r="K862" i="1"/>
  <c r="F862" i="1"/>
  <c r="E862" i="1"/>
  <c r="F861" i="1"/>
  <c r="K861" i="1" s="1"/>
  <c r="E861" i="1"/>
  <c r="F860" i="1"/>
  <c r="K860" i="1" s="1"/>
  <c r="E860" i="1"/>
  <c r="F859" i="1"/>
  <c r="K859" i="1" s="1"/>
  <c r="E859" i="1"/>
  <c r="F858" i="1"/>
  <c r="K858" i="1" s="1"/>
  <c r="E858" i="1"/>
  <c r="F857" i="1"/>
  <c r="K857" i="1" s="1"/>
  <c r="E857" i="1"/>
  <c r="F856" i="1"/>
  <c r="K856" i="1" s="1"/>
  <c r="E856" i="1"/>
  <c r="K855" i="1"/>
  <c r="F855" i="1"/>
  <c r="E855" i="1"/>
  <c r="K854" i="1"/>
  <c r="F854" i="1"/>
  <c r="E854" i="1"/>
  <c r="F853" i="1"/>
  <c r="K853" i="1" s="1"/>
  <c r="E853" i="1"/>
  <c r="F852" i="1"/>
  <c r="K852" i="1" s="1"/>
  <c r="E852" i="1"/>
  <c r="F851" i="1"/>
  <c r="K851" i="1" s="1"/>
  <c r="E851" i="1"/>
  <c r="F850" i="1"/>
  <c r="K850" i="1" s="1"/>
  <c r="E850" i="1"/>
  <c r="F849" i="1"/>
  <c r="K849" i="1" s="1"/>
  <c r="E849" i="1"/>
  <c r="F848" i="1"/>
  <c r="K848" i="1" s="1"/>
  <c r="E848" i="1"/>
  <c r="K847" i="1"/>
  <c r="F847" i="1"/>
  <c r="E847" i="1"/>
  <c r="K846" i="1"/>
  <c r="G846" i="1"/>
  <c r="F846" i="1"/>
  <c r="E846" i="1"/>
  <c r="F845" i="1"/>
  <c r="K845" i="1" s="1"/>
  <c r="E845" i="1"/>
  <c r="F844" i="1"/>
  <c r="K844" i="1" s="1"/>
  <c r="E844" i="1"/>
  <c r="F843" i="1"/>
  <c r="K843" i="1" s="1"/>
  <c r="E843" i="1"/>
  <c r="F842" i="1"/>
  <c r="K842" i="1" s="1"/>
  <c r="E842" i="1"/>
  <c r="F841" i="1"/>
  <c r="K841" i="1" s="1"/>
  <c r="E841" i="1"/>
  <c r="F840" i="1"/>
  <c r="K840" i="1" s="1"/>
  <c r="E840" i="1"/>
  <c r="F839" i="1"/>
  <c r="K839" i="1" s="1"/>
  <c r="E839" i="1"/>
  <c r="F838" i="1"/>
  <c r="K838" i="1" s="1"/>
  <c r="E838" i="1"/>
  <c r="F837" i="1"/>
  <c r="K837" i="1" s="1"/>
  <c r="E837" i="1"/>
  <c r="F836" i="1"/>
  <c r="K836" i="1" s="1"/>
  <c r="E836" i="1"/>
  <c r="F835" i="1"/>
  <c r="K835" i="1" s="1"/>
  <c r="E835" i="1"/>
  <c r="F834" i="1"/>
  <c r="K834" i="1" s="1"/>
  <c r="E834" i="1"/>
  <c r="F833" i="1"/>
  <c r="K833" i="1" s="1"/>
  <c r="E833" i="1"/>
  <c r="F832" i="1"/>
  <c r="K832" i="1" s="1"/>
  <c r="E832" i="1"/>
  <c r="F831" i="1"/>
  <c r="K831" i="1" s="1"/>
  <c r="E831" i="1"/>
  <c r="F830" i="1"/>
  <c r="K830" i="1" s="1"/>
  <c r="E830" i="1"/>
  <c r="F829" i="1"/>
  <c r="K829" i="1" s="1"/>
  <c r="E829" i="1"/>
  <c r="F828" i="1"/>
  <c r="K828" i="1" s="1"/>
  <c r="E828" i="1"/>
  <c r="F827" i="1"/>
  <c r="K827" i="1" s="1"/>
  <c r="E827" i="1"/>
  <c r="F826" i="1"/>
  <c r="K826" i="1" s="1"/>
  <c r="E826" i="1"/>
  <c r="F825" i="1"/>
  <c r="K825" i="1" s="1"/>
  <c r="E825" i="1"/>
  <c r="F824" i="1"/>
  <c r="K824" i="1" s="1"/>
  <c r="E824" i="1"/>
  <c r="F823" i="1"/>
  <c r="K823" i="1" s="1"/>
  <c r="E823" i="1"/>
  <c r="F822" i="1"/>
  <c r="K822" i="1" s="1"/>
  <c r="E822" i="1"/>
  <c r="F821" i="1"/>
  <c r="K821" i="1" s="1"/>
  <c r="E821" i="1"/>
  <c r="F820" i="1"/>
  <c r="K820" i="1" s="1"/>
  <c r="E820" i="1"/>
  <c r="G819" i="1"/>
  <c r="F819" i="1"/>
  <c r="K819" i="1" s="1"/>
  <c r="E819" i="1"/>
  <c r="F818" i="1"/>
  <c r="K818" i="1" s="1"/>
  <c r="E818" i="1"/>
  <c r="F817" i="1"/>
  <c r="K817" i="1" s="1"/>
  <c r="E817" i="1"/>
  <c r="F816" i="1"/>
  <c r="K816" i="1" s="1"/>
  <c r="E816" i="1"/>
  <c r="F815" i="1"/>
  <c r="K815" i="1" s="1"/>
  <c r="E815" i="1"/>
  <c r="F814" i="1"/>
  <c r="K814" i="1" s="1"/>
  <c r="E814" i="1"/>
  <c r="F813" i="1"/>
  <c r="K813" i="1" s="1"/>
  <c r="E813" i="1"/>
  <c r="F812" i="1"/>
  <c r="K812" i="1" s="1"/>
  <c r="E812" i="1"/>
  <c r="F811" i="1"/>
  <c r="K811" i="1" s="1"/>
  <c r="E811" i="1"/>
  <c r="F810" i="1"/>
  <c r="K810" i="1" s="1"/>
  <c r="E810" i="1"/>
  <c r="F809" i="1"/>
  <c r="K809" i="1" s="1"/>
  <c r="E809" i="1"/>
  <c r="F808" i="1"/>
  <c r="K808" i="1" s="1"/>
  <c r="E808" i="1"/>
  <c r="F807" i="1"/>
  <c r="K807" i="1" s="1"/>
  <c r="E807" i="1"/>
  <c r="F806" i="1"/>
  <c r="K806" i="1" s="1"/>
  <c r="E806" i="1"/>
  <c r="F805" i="1"/>
  <c r="K805" i="1" s="1"/>
  <c r="E805" i="1"/>
  <c r="F804" i="1"/>
  <c r="K804" i="1" s="1"/>
  <c r="E804" i="1"/>
  <c r="F803" i="1"/>
  <c r="K803" i="1" s="1"/>
  <c r="E803" i="1"/>
  <c r="F802" i="1"/>
  <c r="K802" i="1" s="1"/>
  <c r="E802" i="1"/>
  <c r="F801" i="1"/>
  <c r="K801" i="1" s="1"/>
  <c r="E801" i="1"/>
  <c r="F800" i="1"/>
  <c r="K800" i="1" s="1"/>
  <c r="E800" i="1"/>
  <c r="F799" i="1"/>
  <c r="K799" i="1" s="1"/>
  <c r="E799" i="1"/>
  <c r="F798" i="1"/>
  <c r="K798" i="1" s="1"/>
  <c r="E798" i="1"/>
  <c r="F797" i="1"/>
  <c r="K797" i="1" s="1"/>
  <c r="E797" i="1"/>
  <c r="F796" i="1"/>
  <c r="K796" i="1" s="1"/>
  <c r="E796" i="1"/>
  <c r="F795" i="1"/>
  <c r="K795" i="1" s="1"/>
  <c r="E795" i="1"/>
  <c r="F794" i="1"/>
  <c r="K794" i="1" s="1"/>
  <c r="E794" i="1"/>
  <c r="F793" i="1"/>
  <c r="K793" i="1" s="1"/>
  <c r="E793" i="1"/>
  <c r="K792" i="1"/>
  <c r="G792" i="1"/>
  <c r="F792" i="1"/>
  <c r="E792" i="1"/>
  <c r="F791" i="1"/>
  <c r="K791" i="1" s="1"/>
  <c r="E791" i="1"/>
  <c r="F790" i="1"/>
  <c r="K790" i="1" s="1"/>
  <c r="E790" i="1"/>
  <c r="F789" i="1"/>
  <c r="K789" i="1" s="1"/>
  <c r="E789" i="1"/>
  <c r="F788" i="1"/>
  <c r="K788" i="1" s="1"/>
  <c r="E788" i="1"/>
  <c r="F787" i="1"/>
  <c r="K787" i="1" s="1"/>
  <c r="E787" i="1"/>
  <c r="F786" i="1"/>
  <c r="K786" i="1" s="1"/>
  <c r="E786" i="1"/>
  <c r="F785" i="1"/>
  <c r="K785" i="1" s="1"/>
  <c r="E785" i="1"/>
  <c r="F784" i="1"/>
  <c r="K784" i="1" s="1"/>
  <c r="E784" i="1"/>
  <c r="F783" i="1"/>
  <c r="K783" i="1" s="1"/>
  <c r="E783" i="1"/>
  <c r="F782" i="1"/>
  <c r="K782" i="1" s="1"/>
  <c r="E782" i="1"/>
  <c r="F781" i="1"/>
  <c r="K781" i="1" s="1"/>
  <c r="E781" i="1"/>
  <c r="F780" i="1"/>
  <c r="K780" i="1" s="1"/>
  <c r="E780" i="1"/>
  <c r="F779" i="1"/>
  <c r="K779" i="1" s="1"/>
  <c r="E779" i="1"/>
  <c r="F778" i="1"/>
  <c r="K778" i="1" s="1"/>
  <c r="E778" i="1"/>
  <c r="F777" i="1"/>
  <c r="K777" i="1" s="1"/>
  <c r="E777" i="1"/>
  <c r="F776" i="1"/>
  <c r="K776" i="1" s="1"/>
  <c r="E776" i="1"/>
  <c r="F775" i="1"/>
  <c r="K775" i="1" s="1"/>
  <c r="E775" i="1"/>
  <c r="F774" i="1"/>
  <c r="K774" i="1" s="1"/>
  <c r="E774" i="1"/>
  <c r="F773" i="1"/>
  <c r="K773" i="1" s="1"/>
  <c r="E773" i="1"/>
  <c r="F772" i="1"/>
  <c r="K772" i="1" s="1"/>
  <c r="E772" i="1"/>
  <c r="F771" i="1"/>
  <c r="K771" i="1" s="1"/>
  <c r="E771" i="1"/>
  <c r="F770" i="1"/>
  <c r="K770" i="1" s="1"/>
  <c r="E770" i="1"/>
  <c r="F769" i="1"/>
  <c r="K769" i="1" s="1"/>
  <c r="E769" i="1"/>
  <c r="F768" i="1"/>
  <c r="K768" i="1" s="1"/>
  <c r="E768" i="1"/>
  <c r="F767" i="1"/>
  <c r="K767" i="1" s="1"/>
  <c r="E767" i="1"/>
  <c r="F766" i="1"/>
  <c r="K766" i="1" s="1"/>
  <c r="E766" i="1"/>
  <c r="K765" i="1"/>
  <c r="G765" i="1"/>
  <c r="F765" i="1"/>
  <c r="E765" i="1"/>
  <c r="F764" i="1"/>
  <c r="K764" i="1" s="1"/>
  <c r="E764" i="1"/>
  <c r="F763" i="1"/>
  <c r="K763" i="1" s="1"/>
  <c r="E763" i="1"/>
  <c r="F762" i="1"/>
  <c r="K762" i="1" s="1"/>
  <c r="E762" i="1"/>
  <c r="F761" i="1"/>
  <c r="K761" i="1" s="1"/>
  <c r="E761" i="1"/>
  <c r="F760" i="1"/>
  <c r="K760" i="1" s="1"/>
  <c r="E760" i="1"/>
  <c r="F759" i="1"/>
  <c r="K759" i="1" s="1"/>
  <c r="E759" i="1"/>
  <c r="F758" i="1"/>
  <c r="K758" i="1" s="1"/>
  <c r="E758" i="1"/>
  <c r="F757" i="1"/>
  <c r="K757" i="1" s="1"/>
  <c r="E757" i="1"/>
  <c r="F756" i="1"/>
  <c r="K756" i="1" s="1"/>
  <c r="E756" i="1"/>
  <c r="K755" i="1"/>
  <c r="F755" i="1"/>
  <c r="E755" i="1"/>
  <c r="K754" i="1"/>
  <c r="F754" i="1"/>
  <c r="E754" i="1"/>
  <c r="F753" i="1"/>
  <c r="K753" i="1" s="1"/>
  <c r="E753" i="1"/>
  <c r="F752" i="1"/>
  <c r="K752" i="1" s="1"/>
  <c r="E752" i="1"/>
  <c r="F751" i="1"/>
  <c r="K751" i="1" s="1"/>
  <c r="E751" i="1"/>
  <c r="K750" i="1"/>
  <c r="F750" i="1"/>
  <c r="E750" i="1"/>
  <c r="F749" i="1"/>
  <c r="K749" i="1" s="1"/>
  <c r="E749" i="1"/>
  <c r="F748" i="1"/>
  <c r="K748" i="1" s="1"/>
  <c r="E748" i="1"/>
  <c r="F747" i="1"/>
  <c r="K747" i="1" s="1"/>
  <c r="E747" i="1"/>
  <c r="F746" i="1"/>
  <c r="K746" i="1" s="1"/>
  <c r="E746" i="1"/>
  <c r="F745" i="1"/>
  <c r="K745" i="1" s="1"/>
  <c r="E745" i="1"/>
  <c r="F744" i="1"/>
  <c r="K744" i="1" s="1"/>
  <c r="E744" i="1"/>
  <c r="F743" i="1"/>
  <c r="K743" i="1" s="1"/>
  <c r="E743" i="1"/>
  <c r="F742" i="1"/>
  <c r="K742" i="1" s="1"/>
  <c r="E742" i="1"/>
  <c r="F741" i="1"/>
  <c r="K741" i="1" s="1"/>
  <c r="E741" i="1"/>
  <c r="F740" i="1"/>
  <c r="K740" i="1" s="1"/>
  <c r="E740" i="1"/>
  <c r="F739" i="1"/>
  <c r="K739" i="1" s="1"/>
  <c r="E739" i="1"/>
  <c r="K738" i="1"/>
  <c r="G738" i="1"/>
  <c r="F738" i="1"/>
  <c r="E738" i="1"/>
  <c r="F737" i="1"/>
  <c r="K737" i="1" s="1"/>
  <c r="E737" i="1"/>
  <c r="F736" i="1"/>
  <c r="K736" i="1" s="1"/>
  <c r="E736" i="1"/>
  <c r="F735" i="1"/>
  <c r="K735" i="1" s="1"/>
  <c r="E735" i="1"/>
  <c r="F734" i="1"/>
  <c r="K734" i="1" s="1"/>
  <c r="E734" i="1"/>
  <c r="F733" i="1"/>
  <c r="K733" i="1" s="1"/>
  <c r="E733" i="1"/>
  <c r="F732" i="1"/>
  <c r="K732" i="1" s="1"/>
  <c r="E732" i="1"/>
  <c r="F731" i="1"/>
  <c r="K731" i="1" s="1"/>
  <c r="E731" i="1"/>
  <c r="F730" i="1"/>
  <c r="K730" i="1" s="1"/>
  <c r="E730" i="1"/>
  <c r="F729" i="1"/>
  <c r="K729" i="1" s="1"/>
  <c r="E729" i="1"/>
  <c r="F728" i="1"/>
  <c r="K728" i="1" s="1"/>
  <c r="E728" i="1"/>
  <c r="F727" i="1"/>
  <c r="K727" i="1" s="1"/>
  <c r="E727" i="1"/>
  <c r="F726" i="1"/>
  <c r="K726" i="1" s="1"/>
  <c r="E726" i="1"/>
  <c r="F725" i="1"/>
  <c r="K725" i="1" s="1"/>
  <c r="E725" i="1"/>
  <c r="F724" i="1"/>
  <c r="K724" i="1" s="1"/>
  <c r="E724" i="1"/>
  <c r="F723" i="1"/>
  <c r="K723" i="1" s="1"/>
  <c r="E723" i="1"/>
  <c r="F722" i="1"/>
  <c r="K722" i="1" s="1"/>
  <c r="E722" i="1"/>
  <c r="F721" i="1"/>
  <c r="K721" i="1" s="1"/>
  <c r="E721" i="1"/>
  <c r="F720" i="1"/>
  <c r="K720" i="1" s="1"/>
  <c r="E720" i="1"/>
  <c r="F719" i="1"/>
  <c r="K719" i="1" s="1"/>
  <c r="E719" i="1"/>
  <c r="F718" i="1"/>
  <c r="K718" i="1" s="1"/>
  <c r="E718" i="1"/>
  <c r="F717" i="1"/>
  <c r="K717" i="1" s="1"/>
  <c r="E717" i="1"/>
  <c r="F716" i="1"/>
  <c r="K716" i="1" s="1"/>
  <c r="E716" i="1"/>
  <c r="F715" i="1"/>
  <c r="K715" i="1" s="1"/>
  <c r="E715" i="1"/>
  <c r="F714" i="1"/>
  <c r="K714" i="1" s="1"/>
  <c r="E714" i="1"/>
  <c r="F713" i="1"/>
  <c r="K713" i="1" s="1"/>
  <c r="E713" i="1"/>
  <c r="F712" i="1"/>
  <c r="K712" i="1" s="1"/>
  <c r="E712" i="1"/>
  <c r="K711" i="1"/>
  <c r="G711" i="1"/>
  <c r="F711" i="1"/>
  <c r="E711" i="1"/>
  <c r="F710" i="1"/>
  <c r="K710" i="1" s="1"/>
  <c r="E710" i="1"/>
  <c r="F709" i="1"/>
  <c r="K709" i="1" s="1"/>
  <c r="E709" i="1"/>
  <c r="F708" i="1"/>
  <c r="K708" i="1" s="1"/>
  <c r="E708" i="1"/>
  <c r="F707" i="1"/>
  <c r="K707" i="1" s="1"/>
  <c r="E707" i="1"/>
  <c r="F706" i="1"/>
  <c r="K706" i="1" s="1"/>
  <c r="E706" i="1"/>
  <c r="F705" i="1"/>
  <c r="K705" i="1" s="1"/>
  <c r="E705" i="1"/>
  <c r="F704" i="1"/>
  <c r="K704" i="1" s="1"/>
  <c r="E704" i="1"/>
  <c r="F703" i="1"/>
  <c r="K703" i="1" s="1"/>
  <c r="E703" i="1"/>
  <c r="F702" i="1"/>
  <c r="K702" i="1" s="1"/>
  <c r="E702" i="1"/>
  <c r="F701" i="1"/>
  <c r="K701" i="1" s="1"/>
  <c r="E701" i="1"/>
  <c r="F700" i="1"/>
  <c r="K700" i="1" s="1"/>
  <c r="E700" i="1"/>
  <c r="F699" i="1"/>
  <c r="K699" i="1" s="1"/>
  <c r="E699" i="1"/>
  <c r="F698" i="1"/>
  <c r="K698" i="1" s="1"/>
  <c r="E698" i="1"/>
  <c r="F697" i="1"/>
  <c r="K697" i="1" s="1"/>
  <c r="E697" i="1"/>
  <c r="F696" i="1"/>
  <c r="K696" i="1" s="1"/>
  <c r="E696" i="1"/>
  <c r="F695" i="1"/>
  <c r="K695" i="1" s="1"/>
  <c r="E695" i="1"/>
  <c r="F694" i="1"/>
  <c r="K694" i="1" s="1"/>
  <c r="E694" i="1"/>
  <c r="F693" i="1"/>
  <c r="K693" i="1" s="1"/>
  <c r="E693" i="1"/>
  <c r="F692" i="1"/>
  <c r="K692" i="1" s="1"/>
  <c r="E692" i="1"/>
  <c r="F691" i="1"/>
  <c r="K691" i="1" s="1"/>
  <c r="E691" i="1"/>
  <c r="F690" i="1"/>
  <c r="K690" i="1" s="1"/>
  <c r="E690" i="1"/>
  <c r="F689" i="1"/>
  <c r="K689" i="1" s="1"/>
  <c r="E689" i="1"/>
  <c r="F688" i="1"/>
  <c r="K688" i="1" s="1"/>
  <c r="E688" i="1"/>
  <c r="F687" i="1"/>
  <c r="K687" i="1" s="1"/>
  <c r="E687" i="1"/>
  <c r="F686" i="1"/>
  <c r="K686" i="1" s="1"/>
  <c r="E686" i="1"/>
  <c r="F685" i="1"/>
  <c r="K685" i="1" s="1"/>
  <c r="E685" i="1"/>
  <c r="K684" i="1"/>
  <c r="G684" i="1"/>
  <c r="F684" i="1"/>
  <c r="E684" i="1"/>
  <c r="F683" i="1"/>
  <c r="K683" i="1" s="1"/>
  <c r="E683" i="1"/>
  <c r="F682" i="1"/>
  <c r="K682" i="1" s="1"/>
  <c r="E682" i="1"/>
  <c r="F681" i="1"/>
  <c r="K681" i="1" s="1"/>
  <c r="E681" i="1"/>
  <c r="F680" i="1"/>
  <c r="K680" i="1" s="1"/>
  <c r="E680" i="1"/>
  <c r="F679" i="1"/>
  <c r="K679" i="1" s="1"/>
  <c r="E679" i="1"/>
  <c r="F678" i="1"/>
  <c r="K678" i="1" s="1"/>
  <c r="E678" i="1"/>
  <c r="F677" i="1"/>
  <c r="K677" i="1" s="1"/>
  <c r="E677" i="1"/>
  <c r="F676" i="1"/>
  <c r="K676" i="1" s="1"/>
  <c r="E676" i="1"/>
  <c r="K675" i="1"/>
  <c r="F675" i="1"/>
  <c r="E675" i="1"/>
  <c r="F674" i="1"/>
  <c r="K674" i="1" s="1"/>
  <c r="E674" i="1"/>
  <c r="F673" i="1"/>
  <c r="K673" i="1" s="1"/>
  <c r="E673" i="1"/>
  <c r="F672" i="1"/>
  <c r="K672" i="1" s="1"/>
  <c r="E672" i="1"/>
  <c r="F671" i="1"/>
  <c r="K671" i="1" s="1"/>
  <c r="E671" i="1"/>
  <c r="F670" i="1"/>
  <c r="K670" i="1" s="1"/>
  <c r="E670" i="1"/>
  <c r="F669" i="1"/>
  <c r="K669" i="1" s="1"/>
  <c r="E669" i="1"/>
  <c r="F668" i="1"/>
  <c r="K668" i="1" s="1"/>
  <c r="E668" i="1"/>
  <c r="F667" i="1"/>
  <c r="K667" i="1" s="1"/>
  <c r="E667" i="1"/>
  <c r="F666" i="1"/>
  <c r="K666" i="1" s="1"/>
  <c r="E666" i="1"/>
  <c r="F665" i="1"/>
  <c r="K665" i="1" s="1"/>
  <c r="E665" i="1"/>
  <c r="F664" i="1"/>
  <c r="K664" i="1" s="1"/>
  <c r="E664" i="1"/>
  <c r="F663" i="1"/>
  <c r="K663" i="1" s="1"/>
  <c r="E663" i="1"/>
  <c r="F662" i="1"/>
  <c r="K662" i="1" s="1"/>
  <c r="E662" i="1"/>
  <c r="F661" i="1"/>
  <c r="K661" i="1" s="1"/>
  <c r="E661" i="1"/>
  <c r="F660" i="1"/>
  <c r="K660" i="1" s="1"/>
  <c r="E660" i="1"/>
  <c r="F659" i="1"/>
  <c r="K659" i="1" s="1"/>
  <c r="E659" i="1"/>
  <c r="F658" i="1"/>
  <c r="K658" i="1" s="1"/>
  <c r="E658" i="1"/>
  <c r="K657" i="1"/>
  <c r="G657" i="1"/>
  <c r="F657" i="1"/>
  <c r="E657" i="1"/>
  <c r="F656" i="1"/>
  <c r="K656" i="1" s="1"/>
  <c r="E656" i="1"/>
  <c r="F655" i="1"/>
  <c r="K655" i="1" s="1"/>
  <c r="E655" i="1"/>
  <c r="F654" i="1"/>
  <c r="K654" i="1" s="1"/>
  <c r="E654" i="1"/>
  <c r="F653" i="1"/>
  <c r="K653" i="1" s="1"/>
  <c r="E653" i="1"/>
  <c r="F652" i="1"/>
  <c r="K652" i="1" s="1"/>
  <c r="E652" i="1"/>
  <c r="F651" i="1"/>
  <c r="K651" i="1" s="1"/>
  <c r="E651" i="1"/>
  <c r="F650" i="1"/>
  <c r="K650" i="1" s="1"/>
  <c r="E650" i="1"/>
  <c r="F649" i="1"/>
  <c r="K649" i="1" s="1"/>
  <c r="E649" i="1"/>
  <c r="F648" i="1"/>
  <c r="K648" i="1" s="1"/>
  <c r="E648" i="1"/>
  <c r="F647" i="1"/>
  <c r="K647" i="1" s="1"/>
  <c r="E647" i="1"/>
  <c r="F646" i="1"/>
  <c r="K646" i="1" s="1"/>
  <c r="E646" i="1"/>
  <c r="F645" i="1"/>
  <c r="K645" i="1" s="1"/>
  <c r="E645" i="1"/>
  <c r="F644" i="1"/>
  <c r="K644" i="1" s="1"/>
  <c r="E644" i="1"/>
  <c r="F643" i="1"/>
  <c r="K643" i="1" s="1"/>
  <c r="E643" i="1"/>
  <c r="F642" i="1"/>
  <c r="K642" i="1" s="1"/>
  <c r="E642" i="1"/>
  <c r="F641" i="1"/>
  <c r="K641" i="1" s="1"/>
  <c r="E641" i="1"/>
  <c r="F640" i="1"/>
  <c r="K640" i="1" s="1"/>
  <c r="E640" i="1"/>
  <c r="F639" i="1"/>
  <c r="K639" i="1" s="1"/>
  <c r="E639" i="1"/>
  <c r="F638" i="1"/>
  <c r="K638" i="1" s="1"/>
  <c r="E638" i="1"/>
  <c r="F637" i="1"/>
  <c r="K637" i="1" s="1"/>
  <c r="E637" i="1"/>
  <c r="F636" i="1"/>
  <c r="K636" i="1" s="1"/>
  <c r="E636" i="1"/>
  <c r="F635" i="1"/>
  <c r="K635" i="1" s="1"/>
  <c r="E635" i="1"/>
  <c r="F634" i="1"/>
  <c r="K634" i="1" s="1"/>
  <c r="E634" i="1"/>
  <c r="F633" i="1"/>
  <c r="K633" i="1" s="1"/>
  <c r="E633" i="1"/>
  <c r="F632" i="1"/>
  <c r="K632" i="1" s="1"/>
  <c r="E632" i="1"/>
  <c r="F631" i="1"/>
  <c r="K631" i="1" s="1"/>
  <c r="E631" i="1"/>
  <c r="K630" i="1"/>
  <c r="G630" i="1"/>
  <c r="F630" i="1"/>
  <c r="E630" i="1"/>
  <c r="F629" i="1"/>
  <c r="K629" i="1" s="1"/>
  <c r="E629" i="1"/>
  <c r="F628" i="1"/>
  <c r="K628" i="1" s="1"/>
  <c r="E628" i="1"/>
  <c r="F627" i="1"/>
  <c r="K627" i="1" s="1"/>
  <c r="E627" i="1"/>
  <c r="F626" i="1"/>
  <c r="K626" i="1" s="1"/>
  <c r="E626" i="1"/>
  <c r="F625" i="1"/>
  <c r="K625" i="1" s="1"/>
  <c r="E625" i="1"/>
  <c r="F624" i="1"/>
  <c r="K624" i="1" s="1"/>
  <c r="E624" i="1"/>
  <c r="F623" i="1"/>
  <c r="K623" i="1" s="1"/>
  <c r="E623" i="1"/>
  <c r="F622" i="1"/>
  <c r="K622" i="1" s="1"/>
  <c r="E622" i="1"/>
  <c r="F621" i="1"/>
  <c r="K621" i="1" s="1"/>
  <c r="E621" i="1"/>
  <c r="F620" i="1"/>
  <c r="K620" i="1" s="1"/>
  <c r="E620" i="1"/>
  <c r="F619" i="1"/>
  <c r="K619" i="1" s="1"/>
  <c r="E619" i="1"/>
  <c r="F618" i="1"/>
  <c r="K618" i="1" s="1"/>
  <c r="E618" i="1"/>
  <c r="F617" i="1"/>
  <c r="K617" i="1" s="1"/>
  <c r="E617" i="1"/>
  <c r="F616" i="1"/>
  <c r="K616" i="1" s="1"/>
  <c r="E616" i="1"/>
  <c r="F615" i="1"/>
  <c r="K615" i="1" s="1"/>
  <c r="E615" i="1"/>
  <c r="F614" i="1"/>
  <c r="K614" i="1" s="1"/>
  <c r="E614" i="1"/>
  <c r="F613" i="1"/>
  <c r="K613" i="1" s="1"/>
  <c r="E613" i="1"/>
  <c r="F612" i="1"/>
  <c r="K612" i="1" s="1"/>
  <c r="E612" i="1"/>
  <c r="F611" i="1"/>
  <c r="K611" i="1" s="1"/>
  <c r="E611" i="1"/>
  <c r="F610" i="1"/>
  <c r="K610" i="1" s="1"/>
  <c r="E610" i="1"/>
  <c r="F609" i="1"/>
  <c r="K609" i="1" s="1"/>
  <c r="E609" i="1"/>
  <c r="F608" i="1"/>
  <c r="K608" i="1" s="1"/>
  <c r="E608" i="1"/>
  <c r="F607" i="1"/>
  <c r="K607" i="1" s="1"/>
  <c r="E607" i="1"/>
  <c r="F606" i="1"/>
  <c r="K606" i="1" s="1"/>
  <c r="E606" i="1"/>
  <c r="F605" i="1"/>
  <c r="K605" i="1" s="1"/>
  <c r="E605" i="1"/>
  <c r="F604" i="1"/>
  <c r="K604" i="1" s="1"/>
  <c r="E604" i="1"/>
  <c r="G603" i="1"/>
  <c r="F603" i="1"/>
  <c r="K603" i="1" s="1"/>
  <c r="E603" i="1"/>
  <c r="F602" i="1"/>
  <c r="K602" i="1" s="1"/>
  <c r="E602" i="1"/>
  <c r="F601" i="1"/>
  <c r="K601" i="1" s="1"/>
  <c r="E601" i="1"/>
  <c r="F600" i="1"/>
  <c r="K600" i="1" s="1"/>
  <c r="E600" i="1"/>
  <c r="F599" i="1"/>
  <c r="K599" i="1" s="1"/>
  <c r="E599" i="1"/>
  <c r="F598" i="1"/>
  <c r="K598" i="1" s="1"/>
  <c r="E598" i="1"/>
  <c r="F597" i="1"/>
  <c r="K597" i="1" s="1"/>
  <c r="E597" i="1"/>
  <c r="F596" i="1"/>
  <c r="K596" i="1" s="1"/>
  <c r="E596" i="1"/>
  <c r="F595" i="1"/>
  <c r="K595" i="1" s="1"/>
  <c r="E595" i="1"/>
  <c r="F594" i="1"/>
  <c r="K594" i="1" s="1"/>
  <c r="E594" i="1"/>
  <c r="F593" i="1"/>
  <c r="K593" i="1" s="1"/>
  <c r="E593" i="1"/>
  <c r="F592" i="1"/>
  <c r="K592" i="1" s="1"/>
  <c r="E592" i="1"/>
  <c r="F591" i="1"/>
  <c r="K591" i="1" s="1"/>
  <c r="E591" i="1"/>
  <c r="F590" i="1"/>
  <c r="K590" i="1" s="1"/>
  <c r="E590" i="1"/>
  <c r="F589" i="1"/>
  <c r="K589" i="1" s="1"/>
  <c r="E589" i="1"/>
  <c r="F588" i="1"/>
  <c r="K588" i="1" s="1"/>
  <c r="E588" i="1"/>
  <c r="F587" i="1"/>
  <c r="K587" i="1" s="1"/>
  <c r="E587" i="1"/>
  <c r="F586" i="1"/>
  <c r="K586" i="1" s="1"/>
  <c r="E586" i="1"/>
  <c r="F585" i="1"/>
  <c r="K585" i="1" s="1"/>
  <c r="E585" i="1"/>
  <c r="F584" i="1"/>
  <c r="K584" i="1" s="1"/>
  <c r="E584" i="1"/>
  <c r="F583" i="1"/>
  <c r="K583" i="1" s="1"/>
  <c r="E583" i="1"/>
  <c r="F582" i="1"/>
  <c r="K582" i="1" s="1"/>
  <c r="E582" i="1"/>
  <c r="F581" i="1"/>
  <c r="K581" i="1" s="1"/>
  <c r="E581" i="1"/>
  <c r="F580" i="1"/>
  <c r="K580" i="1" s="1"/>
  <c r="E580" i="1"/>
  <c r="F579" i="1"/>
  <c r="K579" i="1" s="1"/>
  <c r="E579" i="1"/>
  <c r="F578" i="1"/>
  <c r="K578" i="1" s="1"/>
  <c r="E578" i="1"/>
  <c r="F577" i="1"/>
  <c r="K577" i="1" s="1"/>
  <c r="E577" i="1"/>
  <c r="K576" i="1"/>
  <c r="G576" i="1"/>
  <c r="F576" i="1"/>
  <c r="E576" i="1"/>
  <c r="F575" i="1"/>
  <c r="K575" i="1" s="1"/>
  <c r="E575" i="1"/>
  <c r="F574" i="1"/>
  <c r="K574" i="1" s="1"/>
  <c r="E574" i="1"/>
  <c r="F573" i="1"/>
  <c r="K573" i="1" s="1"/>
  <c r="E573" i="1"/>
  <c r="F572" i="1"/>
  <c r="K572" i="1" s="1"/>
  <c r="E572" i="1"/>
  <c r="F571" i="1"/>
  <c r="K571" i="1" s="1"/>
  <c r="E571" i="1"/>
  <c r="F570" i="1"/>
  <c r="K570" i="1" s="1"/>
  <c r="E570" i="1"/>
  <c r="F569" i="1"/>
  <c r="K569" i="1" s="1"/>
  <c r="E569" i="1"/>
  <c r="F568" i="1"/>
  <c r="K568" i="1" s="1"/>
  <c r="E568" i="1"/>
  <c r="F567" i="1"/>
  <c r="K567" i="1" s="1"/>
  <c r="E567" i="1"/>
  <c r="F566" i="1"/>
  <c r="K566" i="1" s="1"/>
  <c r="E566" i="1"/>
  <c r="F565" i="1"/>
  <c r="K565" i="1" s="1"/>
  <c r="E565" i="1"/>
  <c r="F564" i="1"/>
  <c r="K564" i="1" s="1"/>
  <c r="E564" i="1"/>
  <c r="F563" i="1"/>
  <c r="K563" i="1" s="1"/>
  <c r="E563" i="1"/>
  <c r="F562" i="1"/>
  <c r="K562" i="1" s="1"/>
  <c r="E562" i="1"/>
  <c r="F561" i="1"/>
  <c r="K561" i="1" s="1"/>
  <c r="E561" i="1"/>
  <c r="F560" i="1"/>
  <c r="K560" i="1" s="1"/>
  <c r="E560" i="1"/>
  <c r="F559" i="1"/>
  <c r="K559" i="1" s="1"/>
  <c r="E559" i="1"/>
  <c r="F558" i="1"/>
  <c r="K558" i="1" s="1"/>
  <c r="E558" i="1"/>
  <c r="F557" i="1"/>
  <c r="K557" i="1" s="1"/>
  <c r="E557" i="1"/>
  <c r="F556" i="1"/>
  <c r="K556" i="1" s="1"/>
  <c r="E556" i="1"/>
  <c r="F555" i="1"/>
  <c r="K555" i="1" s="1"/>
  <c r="E555" i="1"/>
  <c r="F554" i="1"/>
  <c r="K554" i="1" s="1"/>
  <c r="E554" i="1"/>
  <c r="F553" i="1"/>
  <c r="K553" i="1" s="1"/>
  <c r="E553" i="1"/>
  <c r="F552" i="1"/>
  <c r="K552" i="1" s="1"/>
  <c r="E552" i="1"/>
  <c r="F551" i="1"/>
  <c r="K551" i="1" s="1"/>
  <c r="E551" i="1"/>
  <c r="F550" i="1"/>
  <c r="K550" i="1" s="1"/>
  <c r="E550" i="1"/>
  <c r="G549" i="1"/>
  <c r="F549" i="1"/>
  <c r="K549" i="1" s="1"/>
  <c r="E549" i="1"/>
  <c r="F548" i="1"/>
  <c r="K548" i="1" s="1"/>
  <c r="E548" i="1"/>
  <c r="F547" i="1"/>
  <c r="K547" i="1" s="1"/>
  <c r="E547" i="1"/>
  <c r="F546" i="1"/>
  <c r="K546" i="1" s="1"/>
  <c r="E546" i="1"/>
  <c r="F545" i="1"/>
  <c r="K545" i="1" s="1"/>
  <c r="E545" i="1"/>
  <c r="F544" i="1"/>
  <c r="K544" i="1" s="1"/>
  <c r="E544" i="1"/>
  <c r="F543" i="1"/>
  <c r="K543" i="1" s="1"/>
  <c r="E543" i="1"/>
  <c r="F542" i="1"/>
  <c r="K542" i="1" s="1"/>
  <c r="E542" i="1"/>
  <c r="F541" i="1"/>
  <c r="K541" i="1" s="1"/>
  <c r="E541" i="1"/>
  <c r="F540" i="1"/>
  <c r="K540" i="1" s="1"/>
  <c r="E540" i="1"/>
  <c r="F539" i="1"/>
  <c r="K539" i="1" s="1"/>
  <c r="E539" i="1"/>
  <c r="F538" i="1"/>
  <c r="K538" i="1" s="1"/>
  <c r="E538" i="1"/>
  <c r="F537" i="1"/>
  <c r="K537" i="1" s="1"/>
  <c r="E537" i="1"/>
  <c r="F536" i="1"/>
  <c r="K536" i="1" s="1"/>
  <c r="E536" i="1"/>
  <c r="F535" i="1"/>
  <c r="K535" i="1" s="1"/>
  <c r="E535" i="1"/>
  <c r="F534" i="1"/>
  <c r="K534" i="1" s="1"/>
  <c r="E534" i="1"/>
  <c r="F533" i="1"/>
  <c r="K533" i="1" s="1"/>
  <c r="E533" i="1"/>
  <c r="F532" i="1"/>
  <c r="K532" i="1" s="1"/>
  <c r="E532" i="1"/>
  <c r="F531" i="1"/>
  <c r="K531" i="1" s="1"/>
  <c r="E531" i="1"/>
  <c r="F530" i="1"/>
  <c r="K530" i="1" s="1"/>
  <c r="E530" i="1"/>
  <c r="F529" i="1"/>
  <c r="K529" i="1" s="1"/>
  <c r="E529" i="1"/>
  <c r="F528" i="1"/>
  <c r="K528" i="1" s="1"/>
  <c r="E528" i="1"/>
  <c r="F527" i="1"/>
  <c r="K527" i="1" s="1"/>
  <c r="E527" i="1"/>
  <c r="F526" i="1"/>
  <c r="K526" i="1" s="1"/>
  <c r="E526" i="1"/>
  <c r="F525" i="1"/>
  <c r="K525" i="1" s="1"/>
  <c r="E525" i="1"/>
  <c r="F524" i="1"/>
  <c r="K524" i="1" s="1"/>
  <c r="E524" i="1"/>
  <c r="F523" i="1"/>
  <c r="K523" i="1" s="1"/>
  <c r="E523" i="1"/>
  <c r="G522" i="1"/>
  <c r="F522" i="1"/>
  <c r="K522" i="1" s="1"/>
  <c r="E522" i="1"/>
  <c r="F521" i="1"/>
  <c r="K521" i="1" s="1"/>
  <c r="E521" i="1"/>
  <c r="F520" i="1"/>
  <c r="K520" i="1" s="1"/>
  <c r="E520" i="1"/>
  <c r="F519" i="1"/>
  <c r="K519" i="1" s="1"/>
  <c r="E519" i="1"/>
  <c r="F518" i="1"/>
  <c r="K518" i="1" s="1"/>
  <c r="E518" i="1"/>
  <c r="F517" i="1"/>
  <c r="K517" i="1" s="1"/>
  <c r="E517" i="1"/>
  <c r="F516" i="1"/>
  <c r="K516" i="1" s="1"/>
  <c r="E516" i="1"/>
  <c r="F515" i="1"/>
  <c r="K515" i="1" s="1"/>
  <c r="E515" i="1"/>
  <c r="F514" i="1"/>
  <c r="K514" i="1" s="1"/>
  <c r="E514" i="1"/>
  <c r="F513" i="1"/>
  <c r="K513" i="1" s="1"/>
  <c r="E513" i="1"/>
  <c r="F512" i="1"/>
  <c r="K512" i="1" s="1"/>
  <c r="E512" i="1"/>
  <c r="F511" i="1"/>
  <c r="K511" i="1" s="1"/>
  <c r="E511" i="1"/>
  <c r="F510" i="1"/>
  <c r="K510" i="1" s="1"/>
  <c r="E510" i="1"/>
  <c r="F509" i="1"/>
  <c r="K509" i="1" s="1"/>
  <c r="E509" i="1"/>
  <c r="F508" i="1"/>
  <c r="K508" i="1" s="1"/>
  <c r="E508" i="1"/>
  <c r="F507" i="1"/>
  <c r="K507" i="1" s="1"/>
  <c r="E507" i="1"/>
  <c r="F506" i="1"/>
  <c r="K506" i="1" s="1"/>
  <c r="E506" i="1"/>
  <c r="F505" i="1"/>
  <c r="K505" i="1" s="1"/>
  <c r="E505" i="1"/>
  <c r="F504" i="1"/>
  <c r="K504" i="1" s="1"/>
  <c r="E504" i="1"/>
  <c r="F503" i="1"/>
  <c r="K503" i="1" s="1"/>
  <c r="E503" i="1"/>
  <c r="F502" i="1"/>
  <c r="K502" i="1" s="1"/>
  <c r="E502" i="1"/>
  <c r="F501" i="1"/>
  <c r="K501" i="1" s="1"/>
  <c r="E501" i="1"/>
  <c r="F500" i="1"/>
  <c r="K500" i="1" s="1"/>
  <c r="E500" i="1"/>
  <c r="F499" i="1"/>
  <c r="K499" i="1" s="1"/>
  <c r="E499" i="1"/>
  <c r="F498" i="1"/>
  <c r="K498" i="1" s="1"/>
  <c r="E498" i="1"/>
  <c r="F497" i="1"/>
  <c r="K497" i="1" s="1"/>
  <c r="E497" i="1"/>
  <c r="F496" i="1"/>
  <c r="K496" i="1" s="1"/>
  <c r="E496" i="1"/>
  <c r="K495" i="1"/>
  <c r="G495" i="1"/>
  <c r="F495" i="1"/>
  <c r="E495" i="1"/>
  <c r="F494" i="1"/>
  <c r="K494" i="1" s="1"/>
  <c r="E494" i="1"/>
  <c r="F493" i="1"/>
  <c r="K493" i="1" s="1"/>
  <c r="E493" i="1"/>
  <c r="F492" i="1"/>
  <c r="K492" i="1" s="1"/>
  <c r="E492" i="1"/>
  <c r="F491" i="1"/>
  <c r="K491" i="1" s="1"/>
  <c r="E491" i="1"/>
  <c r="F490" i="1"/>
  <c r="K490" i="1" s="1"/>
  <c r="E490" i="1"/>
  <c r="F489" i="1"/>
  <c r="K489" i="1" s="1"/>
  <c r="E489" i="1"/>
  <c r="F488" i="1"/>
  <c r="K488" i="1" s="1"/>
  <c r="E488" i="1"/>
  <c r="F487" i="1"/>
  <c r="K487" i="1" s="1"/>
  <c r="E487" i="1"/>
  <c r="F486" i="1"/>
  <c r="K486" i="1" s="1"/>
  <c r="E486" i="1"/>
  <c r="F485" i="1"/>
  <c r="K485" i="1" s="1"/>
  <c r="E485" i="1"/>
  <c r="F484" i="1"/>
  <c r="K484" i="1" s="1"/>
  <c r="E484" i="1"/>
  <c r="F483" i="1"/>
  <c r="K483" i="1" s="1"/>
  <c r="E483" i="1"/>
  <c r="F482" i="1"/>
  <c r="K482" i="1" s="1"/>
  <c r="E482" i="1"/>
  <c r="F481" i="1"/>
  <c r="K481" i="1" s="1"/>
  <c r="E481" i="1"/>
  <c r="F480" i="1"/>
  <c r="K480" i="1" s="1"/>
  <c r="E480" i="1"/>
  <c r="F479" i="1"/>
  <c r="K479" i="1" s="1"/>
  <c r="E479" i="1"/>
  <c r="F478" i="1"/>
  <c r="K478" i="1" s="1"/>
  <c r="E478" i="1"/>
  <c r="F477" i="1"/>
  <c r="K477" i="1" s="1"/>
  <c r="E477" i="1"/>
  <c r="F476" i="1"/>
  <c r="K476" i="1" s="1"/>
  <c r="E476" i="1"/>
  <c r="F475" i="1"/>
  <c r="K475" i="1" s="1"/>
  <c r="E475" i="1"/>
  <c r="F474" i="1"/>
  <c r="K474" i="1" s="1"/>
  <c r="E474" i="1"/>
  <c r="F473" i="1"/>
  <c r="K473" i="1" s="1"/>
  <c r="E473" i="1"/>
  <c r="F472" i="1"/>
  <c r="K472" i="1" s="1"/>
  <c r="E472" i="1"/>
  <c r="F471" i="1"/>
  <c r="K471" i="1" s="1"/>
  <c r="E471" i="1"/>
  <c r="F470" i="1"/>
  <c r="K470" i="1" s="1"/>
  <c r="E470" i="1"/>
  <c r="F469" i="1"/>
  <c r="K469" i="1" s="1"/>
  <c r="E469" i="1"/>
  <c r="K468" i="1"/>
  <c r="G468" i="1"/>
  <c r="F468" i="1"/>
  <c r="E468" i="1"/>
  <c r="F467" i="1"/>
  <c r="K467" i="1" s="1"/>
  <c r="E467" i="1"/>
  <c r="F466" i="1"/>
  <c r="K466" i="1" s="1"/>
  <c r="E466" i="1"/>
  <c r="F465" i="1"/>
  <c r="K465" i="1" s="1"/>
  <c r="E465" i="1"/>
  <c r="F464" i="1"/>
  <c r="K464" i="1" s="1"/>
  <c r="E464" i="1"/>
  <c r="F463" i="1"/>
  <c r="K463" i="1" s="1"/>
  <c r="E463" i="1"/>
  <c r="F462" i="1"/>
  <c r="K462" i="1" s="1"/>
  <c r="E462" i="1"/>
  <c r="F461" i="1"/>
  <c r="K461" i="1" s="1"/>
  <c r="E461" i="1"/>
  <c r="F460" i="1"/>
  <c r="K460" i="1" s="1"/>
  <c r="E460" i="1"/>
  <c r="F459" i="1"/>
  <c r="K459" i="1" s="1"/>
  <c r="E459" i="1"/>
  <c r="F458" i="1"/>
  <c r="K458" i="1" s="1"/>
  <c r="E458" i="1"/>
  <c r="F457" i="1"/>
  <c r="K457" i="1" s="1"/>
  <c r="E457" i="1"/>
  <c r="F456" i="1"/>
  <c r="K456" i="1" s="1"/>
  <c r="E456" i="1"/>
  <c r="F455" i="1"/>
  <c r="K455" i="1" s="1"/>
  <c r="E455" i="1"/>
  <c r="F454" i="1"/>
  <c r="K454" i="1" s="1"/>
  <c r="E454" i="1"/>
  <c r="F453" i="1"/>
  <c r="K453" i="1" s="1"/>
  <c r="E453" i="1"/>
  <c r="F452" i="1"/>
  <c r="K452" i="1" s="1"/>
  <c r="E452" i="1"/>
  <c r="F451" i="1"/>
  <c r="K451" i="1" s="1"/>
  <c r="E451" i="1"/>
  <c r="F450" i="1"/>
  <c r="K450" i="1" s="1"/>
  <c r="E450" i="1"/>
  <c r="F449" i="1"/>
  <c r="K449" i="1" s="1"/>
  <c r="E449" i="1"/>
  <c r="F448" i="1"/>
  <c r="K448" i="1" s="1"/>
  <c r="E448" i="1"/>
  <c r="F447" i="1"/>
  <c r="K447" i="1" s="1"/>
  <c r="E447" i="1"/>
  <c r="F446" i="1"/>
  <c r="K446" i="1" s="1"/>
  <c r="E446" i="1"/>
  <c r="F445" i="1"/>
  <c r="K445" i="1" s="1"/>
  <c r="E445" i="1"/>
  <c r="F444" i="1"/>
  <c r="K444" i="1" s="1"/>
  <c r="E444" i="1"/>
  <c r="F443" i="1"/>
  <c r="K443" i="1" s="1"/>
  <c r="E443" i="1"/>
  <c r="F442" i="1"/>
  <c r="K442" i="1" s="1"/>
  <c r="E442" i="1"/>
  <c r="G441" i="1"/>
  <c r="F441" i="1"/>
  <c r="K441" i="1" s="1"/>
  <c r="E441" i="1"/>
  <c r="F440" i="1"/>
  <c r="K440" i="1" s="1"/>
  <c r="E440" i="1"/>
  <c r="F439" i="1"/>
  <c r="K439" i="1" s="1"/>
  <c r="E439" i="1"/>
  <c r="F438" i="1"/>
  <c r="K438" i="1" s="1"/>
  <c r="E438" i="1"/>
  <c r="F437" i="1"/>
  <c r="K437" i="1" s="1"/>
  <c r="E437" i="1"/>
  <c r="F436" i="1"/>
  <c r="K436" i="1" s="1"/>
  <c r="E436" i="1"/>
  <c r="F435" i="1"/>
  <c r="K435" i="1" s="1"/>
  <c r="E435" i="1"/>
  <c r="F434" i="1"/>
  <c r="K434" i="1" s="1"/>
  <c r="E434" i="1"/>
  <c r="F433" i="1"/>
  <c r="K433" i="1" s="1"/>
  <c r="E433" i="1"/>
  <c r="F432" i="1"/>
  <c r="K432" i="1" s="1"/>
  <c r="E432" i="1"/>
  <c r="F431" i="1"/>
  <c r="K431" i="1" s="1"/>
  <c r="E431" i="1"/>
  <c r="F430" i="1"/>
  <c r="K430" i="1" s="1"/>
  <c r="E430" i="1"/>
  <c r="F429" i="1"/>
  <c r="K429" i="1" s="1"/>
  <c r="E429" i="1"/>
  <c r="F428" i="1"/>
  <c r="K428" i="1" s="1"/>
  <c r="E428" i="1"/>
  <c r="F427" i="1"/>
  <c r="K427" i="1" s="1"/>
  <c r="E427" i="1"/>
  <c r="F426" i="1"/>
  <c r="K426" i="1" s="1"/>
  <c r="E426" i="1"/>
  <c r="F425" i="1"/>
  <c r="K425" i="1" s="1"/>
  <c r="E425" i="1"/>
  <c r="F424" i="1"/>
  <c r="K424" i="1" s="1"/>
  <c r="E424" i="1"/>
  <c r="F423" i="1"/>
  <c r="K423" i="1" s="1"/>
  <c r="E423" i="1"/>
  <c r="F422" i="1"/>
  <c r="K422" i="1" s="1"/>
  <c r="E422" i="1"/>
  <c r="F421" i="1"/>
  <c r="K421" i="1" s="1"/>
  <c r="E421" i="1"/>
  <c r="F420" i="1"/>
  <c r="K420" i="1" s="1"/>
  <c r="E420" i="1"/>
  <c r="F419" i="1"/>
  <c r="K419" i="1" s="1"/>
  <c r="E419" i="1"/>
  <c r="F418" i="1"/>
  <c r="K418" i="1" s="1"/>
  <c r="E418" i="1"/>
  <c r="F417" i="1"/>
  <c r="K417" i="1" s="1"/>
  <c r="E417" i="1"/>
  <c r="F416" i="1"/>
  <c r="K416" i="1" s="1"/>
  <c r="E416" i="1"/>
  <c r="F415" i="1"/>
  <c r="K415" i="1" s="1"/>
  <c r="E415" i="1"/>
  <c r="G414" i="1"/>
  <c r="F414" i="1"/>
  <c r="K414" i="1" s="1"/>
  <c r="E414" i="1"/>
  <c r="F413" i="1"/>
  <c r="K413" i="1" s="1"/>
  <c r="E413" i="1"/>
  <c r="F412" i="1"/>
  <c r="K412" i="1" s="1"/>
  <c r="E412" i="1"/>
  <c r="F411" i="1"/>
  <c r="K411" i="1" s="1"/>
  <c r="E411" i="1"/>
  <c r="F410" i="1"/>
  <c r="K410" i="1" s="1"/>
  <c r="E410" i="1"/>
  <c r="F409" i="1"/>
  <c r="K409" i="1" s="1"/>
  <c r="E409" i="1"/>
  <c r="F408" i="1"/>
  <c r="K408" i="1" s="1"/>
  <c r="E408" i="1"/>
  <c r="F407" i="1"/>
  <c r="K407" i="1" s="1"/>
  <c r="E407" i="1"/>
  <c r="F406" i="1"/>
  <c r="K406" i="1" s="1"/>
  <c r="E406" i="1"/>
  <c r="F405" i="1"/>
  <c r="K405" i="1" s="1"/>
  <c r="E405" i="1"/>
  <c r="F404" i="1"/>
  <c r="K404" i="1" s="1"/>
  <c r="E404" i="1"/>
  <c r="F403" i="1"/>
  <c r="K403" i="1" s="1"/>
  <c r="E403" i="1"/>
  <c r="F402" i="1"/>
  <c r="K402" i="1" s="1"/>
  <c r="E402" i="1"/>
  <c r="F401" i="1"/>
  <c r="K401" i="1" s="1"/>
  <c r="E401" i="1"/>
  <c r="F400" i="1"/>
  <c r="K400" i="1" s="1"/>
  <c r="E400" i="1"/>
  <c r="F399" i="1"/>
  <c r="K399" i="1" s="1"/>
  <c r="E399" i="1"/>
  <c r="F398" i="1"/>
  <c r="K398" i="1" s="1"/>
  <c r="E398" i="1"/>
  <c r="F397" i="1"/>
  <c r="K397" i="1" s="1"/>
  <c r="E397" i="1"/>
  <c r="F396" i="1"/>
  <c r="K396" i="1" s="1"/>
  <c r="E396" i="1"/>
  <c r="F395" i="1"/>
  <c r="K395" i="1" s="1"/>
  <c r="E395" i="1"/>
  <c r="F394" i="1"/>
  <c r="K394" i="1" s="1"/>
  <c r="E394" i="1"/>
  <c r="F393" i="1"/>
  <c r="K393" i="1" s="1"/>
  <c r="E393" i="1"/>
  <c r="F392" i="1"/>
  <c r="K392" i="1" s="1"/>
  <c r="E392" i="1"/>
  <c r="F391" i="1"/>
  <c r="K391" i="1" s="1"/>
  <c r="E391" i="1"/>
  <c r="F390" i="1"/>
  <c r="K390" i="1" s="1"/>
  <c r="E390" i="1"/>
  <c r="F389" i="1"/>
  <c r="K389" i="1" s="1"/>
  <c r="E389" i="1"/>
  <c r="F388" i="1"/>
  <c r="K388" i="1" s="1"/>
  <c r="E388" i="1"/>
  <c r="G387" i="1"/>
  <c r="F387" i="1"/>
  <c r="K387" i="1" s="1"/>
  <c r="E387" i="1"/>
  <c r="F386" i="1"/>
  <c r="K386" i="1" s="1"/>
  <c r="E386" i="1"/>
  <c r="F385" i="1"/>
  <c r="K385" i="1" s="1"/>
  <c r="E385" i="1"/>
  <c r="F384" i="1"/>
  <c r="K384" i="1" s="1"/>
  <c r="E384" i="1"/>
  <c r="F383" i="1"/>
  <c r="K383" i="1" s="1"/>
  <c r="E383" i="1"/>
  <c r="F382" i="1"/>
  <c r="K382" i="1" s="1"/>
  <c r="E382" i="1"/>
  <c r="F381" i="1"/>
  <c r="K381" i="1" s="1"/>
  <c r="E381" i="1"/>
  <c r="F380" i="1"/>
  <c r="K380" i="1" s="1"/>
  <c r="E380" i="1"/>
  <c r="F379" i="1"/>
  <c r="K379" i="1" s="1"/>
  <c r="E379" i="1"/>
  <c r="F378" i="1"/>
  <c r="K378" i="1" s="1"/>
  <c r="E378" i="1"/>
  <c r="F377" i="1"/>
  <c r="K377" i="1" s="1"/>
  <c r="E377" i="1"/>
  <c r="F376" i="1"/>
  <c r="K376" i="1" s="1"/>
  <c r="E376" i="1"/>
  <c r="F375" i="1"/>
  <c r="K375" i="1" s="1"/>
  <c r="E375" i="1"/>
  <c r="F374" i="1"/>
  <c r="K374" i="1" s="1"/>
  <c r="E374" i="1"/>
  <c r="F373" i="1"/>
  <c r="K373" i="1" s="1"/>
  <c r="E373" i="1"/>
  <c r="F372" i="1"/>
  <c r="K372" i="1" s="1"/>
  <c r="E372" i="1"/>
  <c r="F371" i="1"/>
  <c r="K371" i="1" s="1"/>
  <c r="E371" i="1"/>
  <c r="F370" i="1"/>
  <c r="K370" i="1" s="1"/>
  <c r="E370" i="1"/>
  <c r="F369" i="1"/>
  <c r="K369" i="1" s="1"/>
  <c r="E369" i="1"/>
  <c r="F368" i="1"/>
  <c r="K368" i="1" s="1"/>
  <c r="E368" i="1"/>
  <c r="F367" i="1"/>
  <c r="K367" i="1" s="1"/>
  <c r="E367" i="1"/>
  <c r="F366" i="1"/>
  <c r="K366" i="1" s="1"/>
  <c r="E366" i="1"/>
  <c r="F365" i="1"/>
  <c r="K365" i="1" s="1"/>
  <c r="E365" i="1"/>
  <c r="F364" i="1"/>
  <c r="K364" i="1" s="1"/>
  <c r="E364" i="1"/>
  <c r="F363" i="1"/>
  <c r="K363" i="1" s="1"/>
  <c r="E363" i="1"/>
  <c r="F362" i="1"/>
  <c r="K362" i="1" s="1"/>
  <c r="E362" i="1"/>
  <c r="F361" i="1"/>
  <c r="K361" i="1" s="1"/>
  <c r="E361" i="1"/>
  <c r="K360" i="1"/>
  <c r="G360" i="1"/>
  <c r="F360" i="1"/>
  <c r="E360" i="1"/>
  <c r="F359" i="1"/>
  <c r="K359" i="1" s="1"/>
  <c r="E359" i="1"/>
  <c r="F358" i="1"/>
  <c r="K358" i="1" s="1"/>
  <c r="E358" i="1"/>
  <c r="F357" i="1"/>
  <c r="K357" i="1" s="1"/>
  <c r="E357" i="1"/>
  <c r="F356" i="1"/>
  <c r="K356" i="1" s="1"/>
  <c r="E356" i="1"/>
  <c r="F355" i="1"/>
  <c r="K355" i="1" s="1"/>
  <c r="E355" i="1"/>
  <c r="F354" i="1"/>
  <c r="K354" i="1" s="1"/>
  <c r="E354" i="1"/>
  <c r="F353" i="1"/>
  <c r="K353" i="1" s="1"/>
  <c r="E353" i="1"/>
  <c r="F352" i="1"/>
  <c r="K352" i="1" s="1"/>
  <c r="E352" i="1"/>
  <c r="F351" i="1"/>
  <c r="K351" i="1" s="1"/>
  <c r="E351" i="1"/>
  <c r="F350" i="1"/>
  <c r="K350" i="1" s="1"/>
  <c r="E350" i="1"/>
  <c r="F349" i="1"/>
  <c r="K349" i="1" s="1"/>
  <c r="E349" i="1"/>
  <c r="F348" i="1"/>
  <c r="K348" i="1" s="1"/>
  <c r="E348" i="1"/>
  <c r="F347" i="1"/>
  <c r="K347" i="1" s="1"/>
  <c r="E347" i="1"/>
  <c r="F346" i="1"/>
  <c r="K346" i="1" s="1"/>
  <c r="E346" i="1"/>
  <c r="F345" i="1"/>
  <c r="K345" i="1" s="1"/>
  <c r="E345" i="1"/>
  <c r="F344" i="1"/>
  <c r="K344" i="1" s="1"/>
  <c r="E344" i="1"/>
  <c r="F343" i="1"/>
  <c r="K343" i="1" s="1"/>
  <c r="E343" i="1"/>
  <c r="F342" i="1"/>
  <c r="K342" i="1" s="1"/>
  <c r="E342" i="1"/>
  <c r="F341" i="1"/>
  <c r="K341" i="1" s="1"/>
  <c r="E341" i="1"/>
  <c r="F340" i="1"/>
  <c r="K340" i="1" s="1"/>
  <c r="E340" i="1"/>
  <c r="F339" i="1"/>
  <c r="K339" i="1" s="1"/>
  <c r="E339" i="1"/>
  <c r="F338" i="1"/>
  <c r="K338" i="1" s="1"/>
  <c r="E338" i="1"/>
  <c r="F337" i="1"/>
  <c r="K337" i="1" s="1"/>
  <c r="E337" i="1"/>
  <c r="F336" i="1"/>
  <c r="K336" i="1" s="1"/>
  <c r="E336" i="1"/>
  <c r="F335" i="1"/>
  <c r="K335" i="1" s="1"/>
  <c r="E335" i="1"/>
  <c r="F334" i="1"/>
  <c r="K334" i="1" s="1"/>
  <c r="E334" i="1"/>
  <c r="K333" i="1"/>
  <c r="G333" i="1"/>
  <c r="F333" i="1"/>
  <c r="E333" i="1"/>
  <c r="F332" i="1"/>
  <c r="K332" i="1" s="1"/>
  <c r="E332" i="1"/>
  <c r="F331" i="1"/>
  <c r="K331" i="1" s="1"/>
  <c r="E331" i="1"/>
  <c r="F330" i="1"/>
  <c r="K330" i="1" s="1"/>
  <c r="E330" i="1"/>
  <c r="F329" i="1"/>
  <c r="K329" i="1" s="1"/>
  <c r="E329" i="1"/>
  <c r="F328" i="1"/>
  <c r="K328" i="1" s="1"/>
  <c r="E328" i="1"/>
  <c r="F327" i="1"/>
  <c r="K327" i="1" s="1"/>
  <c r="E327" i="1"/>
  <c r="F326" i="1"/>
  <c r="K326" i="1" s="1"/>
  <c r="E326" i="1"/>
  <c r="F325" i="1"/>
  <c r="K325" i="1" s="1"/>
  <c r="E325" i="1"/>
  <c r="F324" i="1"/>
  <c r="K324" i="1" s="1"/>
  <c r="E324" i="1"/>
  <c r="F323" i="1"/>
  <c r="K323" i="1" s="1"/>
  <c r="E323" i="1"/>
  <c r="F322" i="1"/>
  <c r="K322" i="1" s="1"/>
  <c r="E322" i="1"/>
  <c r="F321" i="1"/>
  <c r="K321" i="1" s="1"/>
  <c r="E321" i="1"/>
  <c r="F320" i="1"/>
  <c r="K320" i="1" s="1"/>
  <c r="E320" i="1"/>
  <c r="F319" i="1"/>
  <c r="K319" i="1" s="1"/>
  <c r="E319" i="1"/>
  <c r="F318" i="1"/>
  <c r="K318" i="1" s="1"/>
  <c r="E318" i="1"/>
  <c r="F317" i="1"/>
  <c r="K317" i="1" s="1"/>
  <c r="E317" i="1"/>
  <c r="F316" i="1"/>
  <c r="K316" i="1" s="1"/>
  <c r="E316" i="1"/>
  <c r="F315" i="1"/>
  <c r="K315" i="1" s="1"/>
  <c r="E315" i="1"/>
  <c r="F314" i="1"/>
  <c r="K314" i="1" s="1"/>
  <c r="E314" i="1"/>
  <c r="F313" i="1"/>
  <c r="K313" i="1" s="1"/>
  <c r="E313" i="1"/>
  <c r="F312" i="1"/>
  <c r="K312" i="1" s="1"/>
  <c r="E312" i="1"/>
  <c r="F311" i="1"/>
  <c r="K311" i="1" s="1"/>
  <c r="E311" i="1"/>
  <c r="F310" i="1"/>
  <c r="K310" i="1" s="1"/>
  <c r="E310" i="1"/>
  <c r="F309" i="1"/>
  <c r="K309" i="1" s="1"/>
  <c r="E309" i="1"/>
  <c r="F308" i="1"/>
  <c r="K308" i="1" s="1"/>
  <c r="E308" i="1"/>
  <c r="F307" i="1"/>
  <c r="K307" i="1" s="1"/>
  <c r="E307" i="1"/>
  <c r="K306" i="1"/>
  <c r="G306" i="1"/>
  <c r="F306" i="1"/>
  <c r="E306" i="1"/>
  <c r="F305" i="1"/>
  <c r="K305" i="1" s="1"/>
  <c r="E305" i="1"/>
  <c r="F304" i="1"/>
  <c r="K304" i="1" s="1"/>
  <c r="E304" i="1"/>
  <c r="F303" i="1"/>
  <c r="K303" i="1" s="1"/>
  <c r="E303" i="1"/>
  <c r="F302" i="1"/>
  <c r="K302" i="1" s="1"/>
  <c r="E302" i="1"/>
  <c r="F301" i="1"/>
  <c r="K301" i="1" s="1"/>
  <c r="E301" i="1"/>
  <c r="F300" i="1"/>
  <c r="K300" i="1" s="1"/>
  <c r="E300" i="1"/>
  <c r="F299" i="1"/>
  <c r="K299" i="1" s="1"/>
  <c r="E299" i="1"/>
  <c r="F298" i="1"/>
  <c r="K298" i="1" s="1"/>
  <c r="E298" i="1"/>
  <c r="F297" i="1"/>
  <c r="K297" i="1" s="1"/>
  <c r="E297" i="1"/>
  <c r="F296" i="1"/>
  <c r="K296" i="1" s="1"/>
  <c r="E296" i="1"/>
  <c r="F295" i="1"/>
  <c r="K295" i="1" s="1"/>
  <c r="E295" i="1"/>
  <c r="F294" i="1"/>
  <c r="K294" i="1" s="1"/>
  <c r="E294" i="1"/>
  <c r="F293" i="1"/>
  <c r="K293" i="1" s="1"/>
  <c r="E293" i="1"/>
  <c r="F292" i="1"/>
  <c r="K292" i="1" s="1"/>
  <c r="E292" i="1"/>
  <c r="F291" i="1"/>
  <c r="K291" i="1" s="1"/>
  <c r="E291" i="1"/>
  <c r="F290" i="1"/>
  <c r="K290" i="1" s="1"/>
  <c r="E290" i="1"/>
  <c r="F289" i="1"/>
  <c r="K289" i="1" s="1"/>
  <c r="E289" i="1"/>
  <c r="F288" i="1"/>
  <c r="K288" i="1" s="1"/>
  <c r="E288" i="1"/>
  <c r="F287" i="1"/>
  <c r="K287" i="1" s="1"/>
  <c r="E287" i="1"/>
  <c r="F286" i="1"/>
  <c r="K286" i="1" s="1"/>
  <c r="E286" i="1"/>
  <c r="F285" i="1"/>
  <c r="K285" i="1" s="1"/>
  <c r="E285" i="1"/>
  <c r="F284" i="1"/>
  <c r="K284" i="1" s="1"/>
  <c r="E284" i="1"/>
  <c r="F283" i="1"/>
  <c r="K283" i="1" s="1"/>
  <c r="E283" i="1"/>
  <c r="F282" i="1"/>
  <c r="K282" i="1" s="1"/>
  <c r="E282" i="1"/>
  <c r="F281" i="1"/>
  <c r="K281" i="1" s="1"/>
  <c r="E281" i="1"/>
  <c r="F280" i="1"/>
  <c r="K280" i="1" s="1"/>
  <c r="E280" i="1"/>
  <c r="G279" i="1"/>
  <c r="F279" i="1"/>
  <c r="K279" i="1" s="1"/>
  <c r="E279" i="1"/>
  <c r="F278" i="1"/>
  <c r="K278" i="1" s="1"/>
  <c r="E278" i="1"/>
  <c r="F277" i="1"/>
  <c r="K277" i="1" s="1"/>
  <c r="E277" i="1"/>
  <c r="F276" i="1"/>
  <c r="K276" i="1" s="1"/>
  <c r="E276" i="1"/>
  <c r="F275" i="1"/>
  <c r="K275" i="1" s="1"/>
  <c r="E275" i="1"/>
  <c r="F274" i="1"/>
  <c r="K274" i="1" s="1"/>
  <c r="E274" i="1"/>
  <c r="F273" i="1"/>
  <c r="K273" i="1" s="1"/>
  <c r="E273" i="1"/>
  <c r="F272" i="1"/>
  <c r="K272" i="1" s="1"/>
  <c r="E272" i="1"/>
  <c r="F271" i="1"/>
  <c r="K271" i="1" s="1"/>
  <c r="E271" i="1"/>
  <c r="F270" i="1"/>
  <c r="K270" i="1" s="1"/>
  <c r="E270" i="1"/>
  <c r="F269" i="1"/>
  <c r="K269" i="1" s="1"/>
  <c r="E269" i="1"/>
  <c r="F268" i="1"/>
  <c r="K268" i="1" s="1"/>
  <c r="E268" i="1"/>
  <c r="F267" i="1"/>
  <c r="K267" i="1" s="1"/>
  <c r="E267" i="1"/>
  <c r="F266" i="1"/>
  <c r="K266" i="1" s="1"/>
  <c r="E266" i="1"/>
  <c r="F265" i="1"/>
  <c r="K265" i="1" s="1"/>
  <c r="E265" i="1"/>
  <c r="F264" i="1"/>
  <c r="K264" i="1" s="1"/>
  <c r="E264" i="1"/>
  <c r="F263" i="1"/>
  <c r="K263" i="1" s="1"/>
  <c r="E263" i="1"/>
  <c r="F262" i="1"/>
  <c r="K262" i="1" s="1"/>
  <c r="E262" i="1"/>
  <c r="F261" i="1"/>
  <c r="K261" i="1" s="1"/>
  <c r="E261" i="1"/>
  <c r="F260" i="1"/>
  <c r="K260" i="1" s="1"/>
  <c r="E260" i="1"/>
  <c r="F259" i="1"/>
  <c r="K259" i="1" s="1"/>
  <c r="E259" i="1"/>
  <c r="F258" i="1"/>
  <c r="K258" i="1" s="1"/>
  <c r="E258" i="1"/>
  <c r="F257" i="1"/>
  <c r="K257" i="1" s="1"/>
  <c r="E257" i="1"/>
  <c r="F256" i="1"/>
  <c r="K256" i="1" s="1"/>
  <c r="E256" i="1"/>
  <c r="F255" i="1"/>
  <c r="K255" i="1" s="1"/>
  <c r="E255" i="1"/>
  <c r="F254" i="1"/>
  <c r="K254" i="1" s="1"/>
  <c r="E254" i="1"/>
  <c r="F253" i="1"/>
  <c r="K253" i="1" s="1"/>
  <c r="E253" i="1"/>
  <c r="G252" i="1"/>
  <c r="F252" i="1"/>
  <c r="K252" i="1" s="1"/>
  <c r="E252" i="1"/>
  <c r="F251" i="1"/>
  <c r="K251" i="1" s="1"/>
  <c r="E251" i="1"/>
  <c r="F250" i="1"/>
  <c r="K250" i="1" s="1"/>
  <c r="E250" i="1"/>
  <c r="F249" i="1"/>
  <c r="K249" i="1" s="1"/>
  <c r="E249" i="1"/>
  <c r="F248" i="1"/>
  <c r="K248" i="1" s="1"/>
  <c r="E248" i="1"/>
  <c r="F247" i="1"/>
  <c r="K247" i="1" s="1"/>
  <c r="E247" i="1"/>
  <c r="F246" i="1"/>
  <c r="K246" i="1" s="1"/>
  <c r="E246" i="1"/>
  <c r="F245" i="1"/>
  <c r="K245" i="1" s="1"/>
  <c r="E245" i="1"/>
  <c r="F244" i="1"/>
  <c r="K244" i="1" s="1"/>
  <c r="E244" i="1"/>
  <c r="F243" i="1"/>
  <c r="K243" i="1" s="1"/>
  <c r="E243" i="1"/>
  <c r="F242" i="1"/>
  <c r="K242" i="1" s="1"/>
  <c r="E242" i="1"/>
  <c r="F241" i="1"/>
  <c r="K241" i="1" s="1"/>
  <c r="E241" i="1"/>
  <c r="F240" i="1"/>
  <c r="K240" i="1" s="1"/>
  <c r="E240" i="1"/>
  <c r="F239" i="1"/>
  <c r="K239" i="1" s="1"/>
  <c r="E239" i="1"/>
  <c r="F238" i="1"/>
  <c r="K238" i="1" s="1"/>
  <c r="E238" i="1"/>
  <c r="F237" i="1"/>
  <c r="K237" i="1" s="1"/>
  <c r="E237" i="1"/>
  <c r="F236" i="1"/>
  <c r="K236" i="1" s="1"/>
  <c r="E236" i="1"/>
  <c r="F235" i="1"/>
  <c r="K235" i="1" s="1"/>
  <c r="E235" i="1"/>
  <c r="F234" i="1"/>
  <c r="K234" i="1" s="1"/>
  <c r="E234" i="1"/>
  <c r="F233" i="1"/>
  <c r="K233" i="1" s="1"/>
  <c r="E233" i="1"/>
  <c r="F232" i="1"/>
  <c r="K232" i="1" s="1"/>
  <c r="E232" i="1"/>
  <c r="F231" i="1"/>
  <c r="K231" i="1" s="1"/>
  <c r="E231" i="1"/>
  <c r="F230" i="1"/>
  <c r="K230" i="1" s="1"/>
  <c r="E230" i="1"/>
  <c r="F229" i="1"/>
  <c r="K229" i="1" s="1"/>
  <c r="E229" i="1"/>
  <c r="F228" i="1"/>
  <c r="K228" i="1" s="1"/>
  <c r="E228" i="1"/>
  <c r="F227" i="1"/>
  <c r="K227" i="1" s="1"/>
  <c r="E227" i="1"/>
  <c r="F226" i="1"/>
  <c r="K226" i="1" s="1"/>
  <c r="E226" i="1"/>
  <c r="G225" i="1"/>
  <c r="F225" i="1"/>
  <c r="K225" i="1" s="1"/>
  <c r="E225" i="1"/>
  <c r="F224" i="1"/>
  <c r="K224" i="1" s="1"/>
  <c r="E224" i="1"/>
  <c r="F223" i="1"/>
  <c r="K223" i="1" s="1"/>
  <c r="E223" i="1"/>
  <c r="F222" i="1"/>
  <c r="K222" i="1" s="1"/>
  <c r="E222" i="1"/>
  <c r="F221" i="1"/>
  <c r="K221" i="1" s="1"/>
  <c r="E221" i="1"/>
  <c r="F220" i="1"/>
  <c r="K220" i="1" s="1"/>
  <c r="E220" i="1"/>
  <c r="F219" i="1"/>
  <c r="K219" i="1" s="1"/>
  <c r="E219" i="1"/>
  <c r="F218" i="1"/>
  <c r="K218" i="1" s="1"/>
  <c r="E218" i="1"/>
  <c r="F217" i="1"/>
  <c r="K217" i="1" s="1"/>
  <c r="E217" i="1"/>
  <c r="F216" i="1"/>
  <c r="K216" i="1" s="1"/>
  <c r="E216" i="1"/>
  <c r="F215" i="1"/>
  <c r="K215" i="1" s="1"/>
  <c r="E215" i="1"/>
  <c r="F214" i="1"/>
  <c r="K214" i="1" s="1"/>
  <c r="E214" i="1"/>
  <c r="F213" i="1"/>
  <c r="K213" i="1" s="1"/>
  <c r="E213" i="1"/>
  <c r="F212" i="1"/>
  <c r="K212" i="1" s="1"/>
  <c r="E212" i="1"/>
  <c r="F211" i="1"/>
  <c r="K211" i="1" s="1"/>
  <c r="E211" i="1"/>
  <c r="F210" i="1"/>
  <c r="K210" i="1" s="1"/>
  <c r="E210" i="1"/>
  <c r="F209" i="1"/>
  <c r="K209" i="1" s="1"/>
  <c r="E209" i="1"/>
  <c r="F208" i="1"/>
  <c r="K208" i="1" s="1"/>
  <c r="E208" i="1"/>
  <c r="F207" i="1"/>
  <c r="K207" i="1" s="1"/>
  <c r="E207" i="1"/>
  <c r="F206" i="1"/>
  <c r="K206" i="1" s="1"/>
  <c r="E206" i="1"/>
  <c r="F205" i="1"/>
  <c r="K205" i="1" s="1"/>
  <c r="E205" i="1"/>
  <c r="F204" i="1"/>
  <c r="K204" i="1" s="1"/>
  <c r="E204" i="1"/>
  <c r="F203" i="1"/>
  <c r="K203" i="1" s="1"/>
  <c r="E203" i="1"/>
  <c r="F202" i="1"/>
  <c r="K202" i="1" s="1"/>
  <c r="E202" i="1"/>
  <c r="F201" i="1"/>
  <c r="K201" i="1" s="1"/>
  <c r="E201" i="1"/>
  <c r="F200" i="1"/>
  <c r="K200" i="1" s="1"/>
  <c r="E200" i="1"/>
  <c r="F199" i="1"/>
  <c r="K199" i="1" s="1"/>
  <c r="E199" i="1"/>
  <c r="K198" i="1"/>
  <c r="G198" i="1"/>
  <c r="F198" i="1"/>
  <c r="E198" i="1"/>
  <c r="F197" i="1"/>
  <c r="K197" i="1" s="1"/>
  <c r="E197" i="1"/>
  <c r="F196" i="1"/>
  <c r="K196" i="1" s="1"/>
  <c r="E196" i="1"/>
  <c r="F195" i="1"/>
  <c r="K195" i="1" s="1"/>
  <c r="E195" i="1"/>
  <c r="F194" i="1"/>
  <c r="K194" i="1" s="1"/>
  <c r="E194" i="1"/>
  <c r="F193" i="1"/>
  <c r="K193" i="1" s="1"/>
  <c r="E193" i="1"/>
  <c r="F192" i="1"/>
  <c r="K192" i="1" s="1"/>
  <c r="E192" i="1"/>
  <c r="F191" i="1"/>
  <c r="K191" i="1" s="1"/>
  <c r="E191" i="1"/>
  <c r="F190" i="1"/>
  <c r="K190" i="1" s="1"/>
  <c r="E190" i="1"/>
  <c r="F189" i="1"/>
  <c r="K189" i="1" s="1"/>
  <c r="E189" i="1"/>
  <c r="F188" i="1"/>
  <c r="K188" i="1" s="1"/>
  <c r="E188" i="1"/>
  <c r="F187" i="1"/>
  <c r="K187" i="1" s="1"/>
  <c r="E187" i="1"/>
  <c r="F186" i="1"/>
  <c r="K186" i="1" s="1"/>
  <c r="E186" i="1"/>
  <c r="F185" i="1"/>
  <c r="K185" i="1" s="1"/>
  <c r="E185" i="1"/>
  <c r="F184" i="1"/>
  <c r="K184" i="1" s="1"/>
  <c r="E184" i="1"/>
  <c r="F183" i="1"/>
  <c r="K183" i="1" s="1"/>
  <c r="E183" i="1"/>
  <c r="F182" i="1"/>
  <c r="K182" i="1" s="1"/>
  <c r="E182" i="1"/>
  <c r="F181" i="1"/>
  <c r="K181" i="1" s="1"/>
  <c r="E181" i="1"/>
  <c r="F180" i="1"/>
  <c r="K180" i="1" s="1"/>
  <c r="E180" i="1"/>
  <c r="F179" i="1"/>
  <c r="K179" i="1" s="1"/>
  <c r="E179" i="1"/>
  <c r="F178" i="1"/>
  <c r="K178" i="1" s="1"/>
  <c r="E178" i="1"/>
  <c r="F177" i="1"/>
  <c r="K177" i="1" s="1"/>
  <c r="E177" i="1"/>
  <c r="F176" i="1"/>
  <c r="K176" i="1" s="1"/>
  <c r="E176" i="1"/>
  <c r="F175" i="1"/>
  <c r="K175" i="1" s="1"/>
  <c r="E175" i="1"/>
  <c r="F174" i="1"/>
  <c r="K174" i="1" s="1"/>
  <c r="E174" i="1"/>
  <c r="F173" i="1"/>
  <c r="K173" i="1" s="1"/>
  <c r="E173" i="1"/>
  <c r="F172" i="1"/>
  <c r="K172" i="1" s="1"/>
  <c r="E172" i="1"/>
  <c r="K171" i="1"/>
  <c r="G171" i="1"/>
  <c r="F171" i="1"/>
  <c r="E171" i="1"/>
  <c r="F170" i="1"/>
  <c r="K170" i="1" s="1"/>
  <c r="E170" i="1"/>
  <c r="F169" i="1"/>
  <c r="K169" i="1" s="1"/>
  <c r="E169" i="1"/>
  <c r="F168" i="1"/>
  <c r="K168" i="1" s="1"/>
  <c r="E168" i="1"/>
  <c r="F167" i="1"/>
  <c r="K167" i="1" s="1"/>
  <c r="E167" i="1"/>
  <c r="F166" i="1"/>
  <c r="K166" i="1" s="1"/>
  <c r="E166" i="1"/>
  <c r="F165" i="1"/>
  <c r="K165" i="1" s="1"/>
  <c r="E165" i="1"/>
  <c r="F164" i="1"/>
  <c r="K164" i="1" s="1"/>
  <c r="E164" i="1"/>
  <c r="F163" i="1"/>
  <c r="K163" i="1" s="1"/>
  <c r="E163" i="1"/>
  <c r="F162" i="1"/>
  <c r="K162" i="1" s="1"/>
  <c r="E162" i="1"/>
  <c r="F161" i="1"/>
  <c r="K161" i="1" s="1"/>
  <c r="E161" i="1"/>
  <c r="F160" i="1"/>
  <c r="K160" i="1" s="1"/>
  <c r="E160" i="1"/>
  <c r="F159" i="1"/>
  <c r="K159" i="1" s="1"/>
  <c r="E159" i="1"/>
  <c r="F158" i="1"/>
  <c r="K158" i="1" s="1"/>
  <c r="E158" i="1"/>
  <c r="F157" i="1"/>
  <c r="K157" i="1" s="1"/>
  <c r="E157" i="1"/>
  <c r="F156" i="1"/>
  <c r="K156" i="1" s="1"/>
  <c r="E156" i="1"/>
  <c r="F155" i="1"/>
  <c r="K155" i="1" s="1"/>
  <c r="E155" i="1"/>
  <c r="F154" i="1"/>
  <c r="K154" i="1" s="1"/>
  <c r="E154" i="1"/>
  <c r="F153" i="1"/>
  <c r="K153" i="1" s="1"/>
  <c r="E153" i="1"/>
  <c r="F152" i="1"/>
  <c r="K152" i="1" s="1"/>
  <c r="E152" i="1"/>
  <c r="F151" i="1"/>
  <c r="K151" i="1" s="1"/>
  <c r="E151" i="1"/>
  <c r="F150" i="1"/>
  <c r="K150" i="1" s="1"/>
  <c r="E150" i="1"/>
  <c r="F149" i="1"/>
  <c r="K149" i="1" s="1"/>
  <c r="E149" i="1"/>
  <c r="F148" i="1"/>
  <c r="K148" i="1" s="1"/>
  <c r="E148" i="1"/>
  <c r="F147" i="1"/>
  <c r="K147" i="1" s="1"/>
  <c r="E147" i="1"/>
  <c r="F146" i="1"/>
  <c r="K146" i="1" s="1"/>
  <c r="E146" i="1"/>
  <c r="F145" i="1"/>
  <c r="K145" i="1" s="1"/>
  <c r="E145" i="1"/>
  <c r="K144" i="1"/>
  <c r="G144" i="1"/>
  <c r="F144" i="1"/>
  <c r="E144" i="1"/>
  <c r="F143" i="1"/>
  <c r="K143" i="1" s="1"/>
  <c r="E143" i="1"/>
  <c r="F142" i="1"/>
  <c r="K142" i="1" s="1"/>
  <c r="E142" i="1"/>
  <c r="F141" i="1"/>
  <c r="K141" i="1" s="1"/>
  <c r="E141" i="1"/>
  <c r="F140" i="1"/>
  <c r="K140" i="1" s="1"/>
  <c r="E140" i="1"/>
  <c r="F139" i="1"/>
  <c r="K139" i="1" s="1"/>
  <c r="E139" i="1"/>
  <c r="F138" i="1"/>
  <c r="K138" i="1" s="1"/>
  <c r="E138" i="1"/>
  <c r="F137" i="1"/>
  <c r="K137" i="1" s="1"/>
  <c r="E137" i="1"/>
  <c r="F136" i="1"/>
  <c r="K136" i="1" s="1"/>
  <c r="E136" i="1"/>
  <c r="F135" i="1"/>
  <c r="K135" i="1" s="1"/>
  <c r="E135" i="1"/>
  <c r="F134" i="1"/>
  <c r="K134" i="1" s="1"/>
  <c r="E134" i="1"/>
  <c r="F133" i="1"/>
  <c r="K133" i="1" s="1"/>
  <c r="E133" i="1"/>
  <c r="F132" i="1"/>
  <c r="K132" i="1" s="1"/>
  <c r="E132" i="1"/>
  <c r="F131" i="1"/>
  <c r="K131" i="1" s="1"/>
  <c r="E131" i="1"/>
  <c r="F130" i="1"/>
  <c r="K130" i="1" s="1"/>
  <c r="E130" i="1"/>
  <c r="F129" i="1"/>
  <c r="K129" i="1" s="1"/>
  <c r="E129" i="1"/>
  <c r="F128" i="1"/>
  <c r="K128" i="1" s="1"/>
  <c r="E128" i="1"/>
  <c r="F127" i="1"/>
  <c r="K127" i="1" s="1"/>
  <c r="E127" i="1"/>
  <c r="F126" i="1"/>
  <c r="K126" i="1" s="1"/>
  <c r="E126" i="1"/>
  <c r="F125" i="1"/>
  <c r="K125" i="1" s="1"/>
  <c r="E125" i="1"/>
  <c r="F124" i="1"/>
  <c r="K124" i="1" s="1"/>
  <c r="E124" i="1"/>
  <c r="F123" i="1"/>
  <c r="K123" i="1" s="1"/>
  <c r="E123" i="1"/>
  <c r="F122" i="1"/>
  <c r="K122" i="1" s="1"/>
  <c r="E122" i="1"/>
  <c r="F121" i="1"/>
  <c r="K121" i="1" s="1"/>
  <c r="E121" i="1"/>
  <c r="F120" i="1"/>
  <c r="K120" i="1" s="1"/>
  <c r="E120" i="1"/>
  <c r="F119" i="1"/>
  <c r="K119" i="1" s="1"/>
  <c r="E119" i="1"/>
  <c r="F118" i="1"/>
  <c r="K118" i="1" s="1"/>
  <c r="E118" i="1"/>
  <c r="G117" i="1"/>
  <c r="F117" i="1"/>
  <c r="K117" i="1" s="1"/>
  <c r="E117" i="1"/>
  <c r="F116" i="1"/>
  <c r="K116" i="1" s="1"/>
  <c r="E116" i="1"/>
  <c r="F115" i="1"/>
  <c r="K115" i="1" s="1"/>
  <c r="E115" i="1"/>
  <c r="F114" i="1"/>
  <c r="K114" i="1" s="1"/>
  <c r="E114" i="1"/>
  <c r="F113" i="1"/>
  <c r="K113" i="1" s="1"/>
  <c r="E113" i="1"/>
  <c r="F112" i="1"/>
  <c r="K112" i="1" s="1"/>
  <c r="E112" i="1"/>
  <c r="F111" i="1"/>
  <c r="K111" i="1" s="1"/>
  <c r="E111" i="1"/>
  <c r="F110" i="1"/>
  <c r="K110" i="1" s="1"/>
  <c r="E110" i="1"/>
  <c r="F109" i="1"/>
  <c r="K109" i="1" s="1"/>
  <c r="E109" i="1"/>
  <c r="F108" i="1"/>
  <c r="K108" i="1" s="1"/>
  <c r="E108" i="1"/>
  <c r="F107" i="1"/>
  <c r="K107" i="1" s="1"/>
  <c r="E107" i="1"/>
  <c r="F106" i="1"/>
  <c r="K106" i="1" s="1"/>
  <c r="E106" i="1"/>
  <c r="F105" i="1"/>
  <c r="K105" i="1" s="1"/>
  <c r="E105" i="1"/>
  <c r="F104" i="1"/>
  <c r="K104" i="1" s="1"/>
  <c r="E104" i="1"/>
  <c r="F103" i="1"/>
  <c r="K103" i="1" s="1"/>
  <c r="E103" i="1"/>
  <c r="F102" i="1"/>
  <c r="K102" i="1" s="1"/>
  <c r="E102" i="1"/>
  <c r="F101" i="1"/>
  <c r="K101" i="1" s="1"/>
  <c r="E101" i="1"/>
  <c r="F100" i="1"/>
  <c r="K100" i="1" s="1"/>
  <c r="E100" i="1"/>
  <c r="F99" i="1"/>
  <c r="K99" i="1" s="1"/>
  <c r="E99" i="1"/>
  <c r="F98" i="1"/>
  <c r="K98" i="1" s="1"/>
  <c r="E98" i="1"/>
  <c r="F97" i="1"/>
  <c r="K97" i="1" s="1"/>
  <c r="E97" i="1"/>
  <c r="F96" i="1"/>
  <c r="K96" i="1" s="1"/>
  <c r="E96" i="1"/>
  <c r="F95" i="1"/>
  <c r="K95" i="1" s="1"/>
  <c r="E95" i="1"/>
  <c r="F94" i="1"/>
  <c r="K94" i="1" s="1"/>
  <c r="E94" i="1"/>
  <c r="F93" i="1"/>
  <c r="K93" i="1" s="1"/>
  <c r="E93" i="1"/>
  <c r="F92" i="1"/>
  <c r="K92" i="1" s="1"/>
  <c r="E92" i="1"/>
  <c r="F91" i="1"/>
  <c r="K91" i="1" s="1"/>
  <c r="E91" i="1"/>
  <c r="G90" i="1"/>
  <c r="F90" i="1"/>
  <c r="K90" i="1" s="1"/>
  <c r="E90" i="1"/>
  <c r="G63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4" i="1"/>
  <c r="K68" i="1"/>
  <c r="K69" i="1"/>
  <c r="K72" i="1"/>
  <c r="K73" i="1"/>
  <c r="K76" i="1"/>
  <c r="K77" i="1"/>
  <c r="K80" i="1"/>
  <c r="K81" i="1"/>
  <c r="K84" i="1"/>
  <c r="K85" i="1"/>
  <c r="K88" i="1"/>
  <c r="K89" i="1"/>
  <c r="K36" i="1"/>
  <c r="K1" i="1"/>
  <c r="F89" i="1"/>
  <c r="E89" i="1"/>
  <c r="F88" i="1"/>
  <c r="E88" i="1"/>
  <c r="F87" i="1"/>
  <c r="K87" i="1" s="1"/>
  <c r="E87" i="1"/>
  <c r="F86" i="1"/>
  <c r="K86" i="1" s="1"/>
  <c r="E86" i="1"/>
  <c r="F85" i="1"/>
  <c r="E85" i="1"/>
  <c r="F84" i="1"/>
  <c r="E84" i="1"/>
  <c r="F83" i="1"/>
  <c r="K83" i="1" s="1"/>
  <c r="E83" i="1"/>
  <c r="F82" i="1"/>
  <c r="K82" i="1" s="1"/>
  <c r="E82" i="1"/>
  <c r="F81" i="1"/>
  <c r="E81" i="1"/>
  <c r="F80" i="1"/>
  <c r="E80" i="1"/>
  <c r="F79" i="1"/>
  <c r="K79" i="1" s="1"/>
  <c r="E79" i="1"/>
  <c r="F78" i="1"/>
  <c r="K78" i="1" s="1"/>
  <c r="E78" i="1"/>
  <c r="F77" i="1"/>
  <c r="E77" i="1"/>
  <c r="F76" i="1"/>
  <c r="E76" i="1"/>
  <c r="F75" i="1"/>
  <c r="K75" i="1" s="1"/>
  <c r="E75" i="1"/>
  <c r="F74" i="1"/>
  <c r="K74" i="1" s="1"/>
  <c r="E74" i="1"/>
  <c r="F73" i="1"/>
  <c r="E73" i="1"/>
  <c r="F72" i="1"/>
  <c r="E72" i="1"/>
  <c r="F71" i="1"/>
  <c r="K71" i="1" s="1"/>
  <c r="E71" i="1"/>
  <c r="F70" i="1"/>
  <c r="K70" i="1" s="1"/>
  <c r="E70" i="1"/>
  <c r="F69" i="1"/>
  <c r="E69" i="1"/>
  <c r="F68" i="1"/>
  <c r="E68" i="1"/>
  <c r="F67" i="1"/>
  <c r="K67" i="1" s="1"/>
  <c r="E67" i="1"/>
  <c r="F66" i="1"/>
  <c r="K66" i="1" s="1"/>
  <c r="E66" i="1"/>
  <c r="F65" i="1"/>
  <c r="K65" i="1" s="1"/>
  <c r="E65" i="1"/>
  <c r="F64" i="1"/>
  <c r="E64" i="1"/>
  <c r="F63" i="1"/>
  <c r="K63" i="1" s="1"/>
  <c r="E63" i="1"/>
  <c r="F36" i="1"/>
  <c r="F37" i="1"/>
  <c r="E34" i="1"/>
  <c r="D34" i="1"/>
  <c r="F34" i="1" s="1"/>
  <c r="I34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E37" i="1"/>
  <c r="E36" i="1"/>
  <c r="O2" i="1"/>
  <c r="Q2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K3" i="1"/>
  <c r="D3" i="1"/>
  <c r="D4" i="1" s="1"/>
  <c r="K2" i="1"/>
  <c r="I1224" i="1" l="1"/>
  <c r="H1223" i="1" s="1"/>
  <c r="F21" i="1"/>
  <c r="F29" i="1"/>
  <c r="F7" i="1"/>
  <c r="F23" i="1"/>
  <c r="F31" i="1"/>
  <c r="E8" i="1"/>
  <c r="E12" i="1"/>
  <c r="F20" i="1"/>
  <c r="F28" i="1"/>
  <c r="E32" i="1"/>
  <c r="F6" i="1"/>
  <c r="F18" i="1"/>
  <c r="F26" i="1"/>
  <c r="E7" i="1"/>
  <c r="E24" i="1"/>
  <c r="F11" i="1"/>
  <c r="F15" i="1"/>
  <c r="F19" i="1"/>
  <c r="F22" i="1"/>
  <c r="F9" i="1"/>
  <c r="F13" i="1"/>
  <c r="F27" i="1"/>
  <c r="F30" i="1"/>
  <c r="E10" i="1"/>
  <c r="F12" i="1"/>
  <c r="E16" i="1"/>
  <c r="F24" i="1"/>
  <c r="F32" i="1"/>
  <c r="F8" i="1"/>
  <c r="F14" i="1"/>
  <c r="F17" i="1"/>
  <c r="E20" i="1"/>
  <c r="F25" i="1"/>
  <c r="E28" i="1"/>
  <c r="E11" i="1"/>
  <c r="E15" i="1"/>
  <c r="F16" i="1"/>
  <c r="E19" i="1"/>
  <c r="E23" i="1"/>
  <c r="E27" i="1"/>
  <c r="E31" i="1"/>
  <c r="E14" i="1"/>
  <c r="E18" i="1"/>
  <c r="E22" i="1"/>
  <c r="E26" i="1"/>
  <c r="E30" i="1"/>
  <c r="E9" i="1"/>
  <c r="F10" i="1"/>
  <c r="E13" i="1"/>
  <c r="E17" i="1"/>
  <c r="E21" i="1"/>
  <c r="E25" i="1"/>
  <c r="E29" i="1"/>
  <c r="E33" i="1"/>
  <c r="L1223" i="1" l="1"/>
  <c r="M1223" i="1" s="1"/>
  <c r="J1223" i="1"/>
  <c r="O1223" i="1" s="1"/>
  <c r="I1223" i="1" l="1"/>
  <c r="H1222" i="1" s="1"/>
  <c r="L1222" i="1" s="1"/>
  <c r="J1222" i="1" l="1"/>
  <c r="O1222" i="1" s="1"/>
  <c r="M1222" i="1"/>
  <c r="I1222" i="1" l="1"/>
  <c r="H1221" i="1" s="1"/>
  <c r="L1221" i="1" s="1"/>
  <c r="J1221" i="1" l="1"/>
  <c r="M1221" i="1"/>
  <c r="I1221" i="1" l="1"/>
  <c r="H1220" i="1" s="1"/>
  <c r="L1220" i="1" s="1"/>
  <c r="M1220" i="1" s="1"/>
  <c r="O1221" i="1"/>
  <c r="J1220" i="1" l="1"/>
  <c r="O1220" i="1" s="1"/>
  <c r="I1220" i="1" s="1"/>
  <c r="H1219" i="1" s="1"/>
  <c r="L1219" i="1" s="1"/>
  <c r="J1219" i="1" l="1"/>
  <c r="O1219" i="1" s="1"/>
  <c r="M1219" i="1"/>
  <c r="I1219" i="1" l="1"/>
  <c r="H1218" i="1" s="1"/>
  <c r="L1218" i="1" s="1"/>
  <c r="M1218" i="1" l="1"/>
  <c r="J1218" i="1"/>
  <c r="O1218" i="1" l="1"/>
  <c r="I1218" i="1" s="1"/>
  <c r="H1217" i="1" s="1"/>
  <c r="L1217" i="1" s="1"/>
  <c r="M1217" i="1" l="1"/>
  <c r="J1217" i="1"/>
  <c r="O1217" i="1" l="1"/>
  <c r="I1217" i="1" s="1"/>
  <c r="H1216" i="1" s="1"/>
  <c r="L1216" i="1" s="1"/>
  <c r="M1216" i="1" s="1"/>
  <c r="J1216" i="1" l="1"/>
  <c r="I1216" i="1" l="1"/>
  <c r="H1215" i="1" s="1"/>
  <c r="L1215" i="1" s="1"/>
  <c r="M1215" i="1" s="1"/>
  <c r="O1216" i="1"/>
  <c r="J1215" i="1" l="1"/>
  <c r="O1215" i="1" s="1"/>
  <c r="I1215" i="1" s="1"/>
  <c r="H1214" i="1" s="1"/>
  <c r="L1214" i="1" s="1"/>
  <c r="J1214" i="1" l="1"/>
  <c r="M1214" i="1"/>
  <c r="I1214" i="1" l="1"/>
  <c r="H1213" i="1" s="1"/>
  <c r="L1213" i="1" s="1"/>
  <c r="M1213" i="1" s="1"/>
  <c r="O1214" i="1"/>
  <c r="J1213" i="1" l="1"/>
  <c r="O1213" i="1" s="1"/>
  <c r="I1213" i="1" s="1"/>
  <c r="H1212" i="1" s="1"/>
  <c r="L1212" i="1" s="1"/>
  <c r="J1212" i="1" l="1"/>
  <c r="M1212" i="1"/>
  <c r="O1212" i="1" l="1"/>
  <c r="I1212" i="1" s="1"/>
  <c r="H1211" i="1" s="1"/>
  <c r="L1211" i="1" l="1"/>
  <c r="M1211" i="1" s="1"/>
  <c r="J1211" i="1"/>
  <c r="O1211" i="1" l="1"/>
  <c r="I1211" i="1" s="1"/>
  <c r="H1210" i="1" s="1"/>
  <c r="L1210" i="1" s="1"/>
  <c r="M1210" i="1"/>
  <c r="J1210" i="1"/>
  <c r="O1210" i="1" s="1"/>
  <c r="I1210" i="1" l="1"/>
  <c r="H1209" i="1" s="1"/>
  <c r="L1209" i="1" s="1"/>
  <c r="M1209" i="1" l="1"/>
  <c r="J1209" i="1"/>
  <c r="O1209" i="1" s="1"/>
  <c r="I1209" i="1" l="1"/>
  <c r="H1208" i="1" s="1"/>
  <c r="L1208" i="1" s="1"/>
  <c r="M1208" i="1"/>
  <c r="J1208" i="1"/>
  <c r="O1208" i="1" s="1"/>
  <c r="I1208" i="1" l="1"/>
  <c r="H1207" i="1" s="1"/>
  <c r="L1207" i="1" s="1"/>
  <c r="J1207" i="1" l="1"/>
  <c r="M1207" i="1"/>
  <c r="O1207" i="1" l="1"/>
  <c r="I1207" i="1"/>
  <c r="H1206" i="1" s="1"/>
  <c r="L1206" i="1" s="1"/>
  <c r="N1205" i="1" l="1"/>
  <c r="J1206" i="1"/>
  <c r="O1206" i="1" s="1"/>
  <c r="M1206" i="1"/>
  <c r="I1206" i="1" l="1"/>
  <c r="H1205" i="1" s="1"/>
  <c r="L1205" i="1" s="1"/>
  <c r="M1205" i="1" l="1"/>
  <c r="J1205" i="1"/>
  <c r="O1205" i="1" l="1"/>
  <c r="I1205" i="1" s="1"/>
  <c r="H1204" i="1" s="1"/>
  <c r="L1204" i="1" l="1"/>
  <c r="M1204" i="1" s="1"/>
  <c r="J1204" i="1"/>
  <c r="O1204" i="1" s="1"/>
  <c r="I1204" i="1" s="1"/>
  <c r="H1203" i="1" s="1"/>
  <c r="L1203" i="1" s="1"/>
  <c r="J1203" i="1" l="1"/>
  <c r="N1202" i="1"/>
  <c r="M1203" i="1"/>
  <c r="O1203" i="1" l="1"/>
  <c r="I1203" i="1"/>
  <c r="H1202" i="1" s="1"/>
  <c r="L1202" i="1" s="1"/>
  <c r="M1202" i="1" l="1"/>
  <c r="J1202" i="1"/>
  <c r="O1202" i="1" s="1"/>
  <c r="I1202" i="1" l="1"/>
  <c r="H1201" i="1" s="1"/>
  <c r="L1201" i="1" s="1"/>
  <c r="M1201" i="1" s="1"/>
  <c r="J1201" i="1" l="1"/>
  <c r="O1201" i="1" l="1"/>
  <c r="I1201" i="1" s="1"/>
  <c r="H1200" i="1" s="1"/>
  <c r="L1200" i="1" l="1"/>
  <c r="M1200" i="1" s="1"/>
  <c r="J1200" i="1"/>
  <c r="N1199" i="1"/>
  <c r="O1200" i="1" l="1"/>
  <c r="I1200" i="1" s="1"/>
  <c r="H1199" i="1" s="1"/>
  <c r="L1199" i="1" l="1"/>
  <c r="M1199" i="1" s="1"/>
  <c r="J1199" i="1"/>
  <c r="O1199" i="1" l="1"/>
  <c r="I1199" i="1" s="1"/>
  <c r="H1198" i="1" s="1"/>
  <c r="L1198" i="1" l="1"/>
  <c r="M1198" i="1" s="1"/>
  <c r="N1197" i="1"/>
  <c r="J1198" i="1"/>
  <c r="O1198" i="1" l="1"/>
  <c r="I1198" i="1" s="1"/>
  <c r="H1197" i="1" s="1"/>
  <c r="L1197" i="1" l="1"/>
  <c r="M1197" i="1" s="1"/>
  <c r="J1197" i="1"/>
  <c r="I1197" i="1" l="1"/>
  <c r="H1196" i="1" s="1"/>
  <c r="O1197" i="1"/>
  <c r="L1196" i="1" l="1"/>
  <c r="M1196" i="1" s="1"/>
  <c r="J1196" i="1"/>
  <c r="I1196" i="1" l="1"/>
  <c r="H1195" i="1" s="1"/>
  <c r="O1196" i="1"/>
  <c r="L1195" i="1" l="1"/>
  <c r="M1195" i="1" s="1"/>
  <c r="J1195" i="1"/>
  <c r="I1195" i="1" l="1"/>
  <c r="H1194" i="1" s="1"/>
  <c r="O1195" i="1"/>
  <c r="L1194" i="1" l="1"/>
  <c r="M1194" i="1" s="1"/>
  <c r="J1194" i="1"/>
  <c r="O1194" i="1" s="1"/>
  <c r="I1194" i="1" s="1"/>
  <c r="H1193" i="1" s="1"/>
  <c r="L1193" i="1" l="1"/>
  <c r="M1193" i="1" s="1"/>
  <c r="J1193" i="1"/>
  <c r="O1193" i="1" l="1"/>
  <c r="I1193" i="1" s="1"/>
  <c r="H1192" i="1" s="1"/>
  <c r="L1192" i="1" l="1"/>
  <c r="M1192" i="1" s="1"/>
  <c r="J1192" i="1"/>
  <c r="O1192" i="1" s="1"/>
  <c r="I1192" i="1" s="1"/>
  <c r="H1191" i="1" s="1"/>
  <c r="L1191" i="1" l="1"/>
  <c r="M1191" i="1" s="1"/>
  <c r="J1191" i="1"/>
  <c r="O1191" i="1" s="1"/>
  <c r="I1191" i="1" s="1"/>
  <c r="H1190" i="1" s="1"/>
  <c r="L1190" i="1" l="1"/>
  <c r="M1190" i="1" s="1"/>
  <c r="J1190" i="1"/>
  <c r="O1190" i="1" l="1"/>
  <c r="I1190" i="1" s="1"/>
  <c r="H1189" i="1" s="1"/>
  <c r="L1189" i="1" l="1"/>
  <c r="M1189" i="1" s="1"/>
  <c r="J1189" i="1"/>
  <c r="O1189" i="1" l="1"/>
  <c r="I1189" i="1" s="1"/>
  <c r="H1188" i="1" s="1"/>
  <c r="L1188" i="1" l="1"/>
  <c r="M1188" i="1" s="1"/>
  <c r="J1188" i="1"/>
  <c r="O1188" i="1" l="1"/>
  <c r="I1188" i="1" s="1"/>
  <c r="H1187" i="1" s="1"/>
  <c r="L1187" i="1" l="1"/>
  <c r="M1187" i="1" s="1"/>
  <c r="J1187" i="1"/>
  <c r="O1187" i="1" l="1"/>
  <c r="I1187" i="1" s="1"/>
  <c r="H1186" i="1" s="1"/>
  <c r="L1186" i="1" l="1"/>
  <c r="M1186" i="1" s="1"/>
  <c r="J1186" i="1"/>
  <c r="I1186" i="1" l="1"/>
  <c r="H1185" i="1" s="1"/>
  <c r="O1186" i="1"/>
  <c r="L1185" i="1" l="1"/>
  <c r="M1185" i="1" s="1"/>
  <c r="J1185" i="1"/>
  <c r="I1185" i="1" l="1"/>
  <c r="H1184" i="1" s="1"/>
  <c r="O1185" i="1"/>
  <c r="L1184" i="1" l="1"/>
  <c r="M1184" i="1" s="1"/>
  <c r="J1184" i="1"/>
  <c r="O1184" i="1" l="1"/>
  <c r="I1184" i="1" s="1"/>
  <c r="H1183" i="1" s="1"/>
  <c r="L1183" i="1" l="1"/>
  <c r="M1183" i="1" s="1"/>
  <c r="J1183" i="1"/>
  <c r="O1183" i="1" l="1"/>
  <c r="I1183" i="1" s="1"/>
  <c r="H1182" i="1" s="1"/>
  <c r="L1182" i="1" l="1"/>
  <c r="M1182" i="1" s="1"/>
  <c r="J1182" i="1"/>
  <c r="O1182" i="1" l="1"/>
  <c r="I1182" i="1" s="1"/>
  <c r="H1181" i="1" s="1"/>
  <c r="L1181" i="1" l="1"/>
  <c r="M1181" i="1" s="1"/>
  <c r="J1181" i="1"/>
  <c r="O1181" i="1" l="1"/>
  <c r="I1181" i="1" s="1"/>
  <c r="H1180" i="1" s="1"/>
  <c r="L1180" i="1" l="1"/>
  <c r="M1180" i="1" s="1"/>
  <c r="J1180" i="1"/>
  <c r="I1180" i="1" l="1"/>
  <c r="H1179" i="1" s="1"/>
  <c r="O1180" i="1"/>
  <c r="L1179" i="1" l="1"/>
  <c r="M1179" i="1" s="1"/>
  <c r="N1178" i="1"/>
  <c r="J1179" i="1"/>
  <c r="O1179" i="1" s="1"/>
  <c r="I1179" i="1" s="1"/>
  <c r="H1178" i="1" s="1"/>
  <c r="L1178" i="1" l="1"/>
  <c r="M1178" i="1" s="1"/>
  <c r="J1178" i="1"/>
  <c r="O1178" i="1" l="1"/>
  <c r="I1178" i="1" s="1"/>
  <c r="H1177" i="1" s="1"/>
  <c r="L1177" i="1" l="1"/>
  <c r="M1177" i="1" s="1"/>
  <c r="J1177" i="1"/>
  <c r="I1177" i="1" l="1"/>
  <c r="H1176" i="1" s="1"/>
  <c r="O1177" i="1"/>
  <c r="L1176" i="1" l="1"/>
  <c r="M1176" i="1" s="1"/>
  <c r="J1176" i="1"/>
  <c r="N1175" i="1"/>
  <c r="O1176" i="1" l="1"/>
  <c r="I1176" i="1" s="1"/>
  <c r="H1175" i="1" s="1"/>
  <c r="L1175" i="1" l="1"/>
  <c r="M1175" i="1" s="1"/>
  <c r="J1175" i="1"/>
  <c r="O1175" i="1" l="1"/>
  <c r="I1175" i="1" s="1"/>
  <c r="H1174" i="1" s="1"/>
  <c r="L1174" i="1" l="1"/>
  <c r="M1174" i="1" s="1"/>
  <c r="J1174" i="1"/>
  <c r="O1174" i="1" s="1"/>
  <c r="I1174" i="1" s="1"/>
  <c r="H1173" i="1" s="1"/>
  <c r="L1173" i="1" l="1"/>
  <c r="M1173" i="1" s="1"/>
  <c r="J1173" i="1"/>
  <c r="N1172" i="1"/>
  <c r="I1173" i="1" l="1"/>
  <c r="H1172" i="1" s="1"/>
  <c r="O1173" i="1"/>
  <c r="L1172" i="1" l="1"/>
  <c r="M1172" i="1" s="1"/>
  <c r="J1172" i="1"/>
  <c r="I1172" i="1" l="1"/>
  <c r="H1171" i="1" s="1"/>
  <c r="O1172" i="1"/>
  <c r="L1171" i="1" l="1"/>
  <c r="M1171" i="1" s="1"/>
  <c r="J1171" i="1"/>
  <c r="N1170" i="1"/>
  <c r="O1171" i="1" l="1"/>
  <c r="I1171" i="1" s="1"/>
  <c r="H1170" i="1" s="1"/>
  <c r="L1170" i="1" l="1"/>
  <c r="M1170" i="1" s="1"/>
  <c r="J1170" i="1"/>
  <c r="O1170" i="1" l="1"/>
  <c r="I1170" i="1" s="1"/>
  <c r="H1169" i="1" s="1"/>
  <c r="L1169" i="1" l="1"/>
  <c r="M1169" i="1" s="1"/>
  <c r="J1169" i="1"/>
  <c r="O1169" i="1" s="1"/>
  <c r="I1169" i="1" s="1"/>
  <c r="H1168" i="1" s="1"/>
  <c r="L1168" i="1" l="1"/>
  <c r="M1168" i="1" s="1"/>
  <c r="J1168" i="1"/>
  <c r="O1168" i="1" l="1"/>
  <c r="I1168" i="1" s="1"/>
  <c r="H1167" i="1" s="1"/>
  <c r="L1167" i="1" l="1"/>
  <c r="M1167" i="1" s="1"/>
  <c r="J1167" i="1"/>
  <c r="O1167" i="1" l="1"/>
  <c r="I1167" i="1" s="1"/>
  <c r="H1166" i="1" s="1"/>
  <c r="L1166" i="1" l="1"/>
  <c r="M1166" i="1" s="1"/>
  <c r="J1166" i="1"/>
  <c r="O1166" i="1" s="1"/>
  <c r="I1166" i="1" s="1"/>
  <c r="H1165" i="1" s="1"/>
  <c r="L1165" i="1" l="1"/>
  <c r="M1165" i="1" s="1"/>
  <c r="J1165" i="1"/>
  <c r="O1165" i="1" s="1"/>
  <c r="I1165" i="1" s="1"/>
  <c r="H1164" i="1" s="1"/>
  <c r="L1164" i="1" l="1"/>
  <c r="M1164" i="1" s="1"/>
  <c r="J1164" i="1"/>
  <c r="O1164" i="1" s="1"/>
  <c r="I1164" i="1" s="1"/>
  <c r="H1163" i="1" s="1"/>
  <c r="L1163" i="1" l="1"/>
  <c r="M1163" i="1" s="1"/>
  <c r="J1163" i="1"/>
  <c r="O1163" i="1" l="1"/>
  <c r="I1163" i="1" s="1"/>
  <c r="H1162" i="1" s="1"/>
  <c r="L1162" i="1" l="1"/>
  <c r="M1162" i="1" s="1"/>
  <c r="J1162" i="1"/>
  <c r="O1162" i="1" s="1"/>
  <c r="I1162" i="1" s="1"/>
  <c r="H1161" i="1" s="1"/>
  <c r="L1161" i="1" l="1"/>
  <c r="M1161" i="1" s="1"/>
  <c r="J1161" i="1"/>
  <c r="O1161" i="1" s="1"/>
  <c r="I1161" i="1" s="1"/>
  <c r="H1160" i="1" s="1"/>
  <c r="L1160" i="1" l="1"/>
  <c r="M1160" i="1" s="1"/>
  <c r="J1160" i="1"/>
  <c r="O1160" i="1" l="1"/>
  <c r="I1160" i="1" s="1"/>
  <c r="H1159" i="1" s="1"/>
  <c r="L1159" i="1" l="1"/>
  <c r="M1159" i="1" s="1"/>
  <c r="J1159" i="1"/>
  <c r="O1159" i="1" s="1"/>
  <c r="I1159" i="1" s="1"/>
  <c r="H1158" i="1" s="1"/>
  <c r="L1158" i="1" l="1"/>
  <c r="M1158" i="1" s="1"/>
  <c r="J1158" i="1"/>
  <c r="O1158" i="1" l="1"/>
  <c r="I1158" i="1" s="1"/>
  <c r="H1157" i="1" s="1"/>
  <c r="L1157" i="1" l="1"/>
  <c r="M1157" i="1" s="1"/>
  <c r="J1157" i="1"/>
  <c r="O1157" i="1" s="1"/>
  <c r="I1157" i="1" s="1"/>
  <c r="H1156" i="1" s="1"/>
  <c r="L1156" i="1" l="1"/>
  <c r="M1156" i="1" s="1"/>
  <c r="J1156" i="1"/>
  <c r="O1156" i="1" s="1"/>
  <c r="I1156" i="1" s="1"/>
  <c r="H1155" i="1" s="1"/>
  <c r="L1155" i="1" l="1"/>
  <c r="M1155" i="1" s="1"/>
  <c r="J1155" i="1"/>
  <c r="O1155" i="1" s="1"/>
  <c r="I1155" i="1" s="1"/>
  <c r="H1154" i="1" s="1"/>
  <c r="L1154" i="1" l="1"/>
  <c r="M1154" i="1" s="1"/>
  <c r="J1154" i="1"/>
  <c r="O1154" i="1" s="1"/>
  <c r="I1154" i="1" s="1"/>
  <c r="H1153" i="1" s="1"/>
  <c r="L1153" i="1" l="1"/>
  <c r="M1153" i="1" s="1"/>
  <c r="J1153" i="1"/>
  <c r="O1153" i="1" s="1"/>
  <c r="I1153" i="1" s="1"/>
  <c r="H1152" i="1" s="1"/>
  <c r="L1152" i="1" l="1"/>
  <c r="M1152" i="1" s="1"/>
  <c r="J1152" i="1"/>
  <c r="N1151" i="1"/>
  <c r="O1152" i="1" l="1"/>
  <c r="I1152" i="1" s="1"/>
  <c r="H1151" i="1" s="1"/>
  <c r="L1151" i="1" l="1"/>
  <c r="M1151" i="1" s="1"/>
  <c r="J1151" i="1"/>
  <c r="O1151" i="1" s="1"/>
  <c r="I1151" i="1" s="1"/>
  <c r="H1150" i="1" s="1"/>
  <c r="L1150" i="1" l="1"/>
  <c r="M1150" i="1" s="1"/>
  <c r="J1150" i="1"/>
  <c r="O1150" i="1" l="1"/>
  <c r="I1150" i="1" s="1"/>
  <c r="H1149" i="1" s="1"/>
  <c r="L1149" i="1" l="1"/>
  <c r="M1149" i="1" s="1"/>
  <c r="J1149" i="1"/>
  <c r="N1148" i="1"/>
  <c r="O1149" i="1" l="1"/>
  <c r="I1149" i="1" s="1"/>
  <c r="H1148" i="1" s="1"/>
  <c r="L1148" i="1" l="1"/>
  <c r="M1148" i="1" s="1"/>
  <c r="J1148" i="1"/>
  <c r="O1148" i="1" l="1"/>
  <c r="I1148" i="1" s="1"/>
  <c r="H1147" i="1" s="1"/>
  <c r="L1147" i="1" l="1"/>
  <c r="M1147" i="1" s="1"/>
  <c r="J1147" i="1"/>
  <c r="O1147" i="1" s="1"/>
  <c r="I1147" i="1" s="1"/>
  <c r="H1146" i="1" s="1"/>
  <c r="L1146" i="1" l="1"/>
  <c r="M1146" i="1" s="1"/>
  <c r="J1146" i="1"/>
  <c r="O1146" i="1" s="1"/>
  <c r="I1146" i="1" s="1"/>
  <c r="H1145" i="1" s="1"/>
  <c r="N1145" i="1"/>
  <c r="L1145" i="1" l="1"/>
  <c r="M1145" i="1" s="1"/>
  <c r="J1145" i="1"/>
  <c r="O1145" i="1" s="1"/>
  <c r="I1145" i="1" s="1"/>
  <c r="H1144" i="1" s="1"/>
  <c r="L1144" i="1" l="1"/>
  <c r="M1144" i="1" s="1"/>
  <c r="J1144" i="1"/>
  <c r="O1144" i="1" s="1"/>
  <c r="I1144" i="1" s="1"/>
  <c r="H1143" i="1" s="1"/>
  <c r="N1143" i="1"/>
  <c r="L1143" i="1" l="1"/>
  <c r="M1143" i="1" s="1"/>
  <c r="J1143" i="1"/>
  <c r="O1143" i="1" l="1"/>
  <c r="I1143" i="1" s="1"/>
  <c r="H1142" i="1" s="1"/>
  <c r="L1142" i="1" l="1"/>
  <c r="M1142" i="1" s="1"/>
  <c r="J1142" i="1"/>
  <c r="O1142" i="1" l="1"/>
  <c r="I1142" i="1" s="1"/>
  <c r="H1141" i="1" s="1"/>
  <c r="L1141" i="1" l="1"/>
  <c r="M1141" i="1" s="1"/>
  <c r="J1141" i="1"/>
  <c r="O1141" i="1" s="1"/>
  <c r="I1141" i="1" s="1"/>
  <c r="H1140" i="1" s="1"/>
  <c r="L1140" i="1" l="1"/>
  <c r="M1140" i="1" s="1"/>
  <c r="J1140" i="1"/>
  <c r="O1140" i="1" s="1"/>
  <c r="I1140" i="1" s="1"/>
  <c r="H1139" i="1" s="1"/>
  <c r="L1139" i="1" l="1"/>
  <c r="M1139" i="1" s="1"/>
  <c r="J1139" i="1"/>
  <c r="O1139" i="1" s="1"/>
  <c r="I1139" i="1" s="1"/>
  <c r="H1138" i="1" s="1"/>
  <c r="L1138" i="1" s="1"/>
  <c r="M1138" i="1" s="1"/>
  <c r="J1138" i="1" l="1"/>
  <c r="O1138" i="1" l="1"/>
  <c r="I1138" i="1" s="1"/>
  <c r="H1137" i="1" s="1"/>
  <c r="L1137" i="1" l="1"/>
  <c r="M1137" i="1" s="1"/>
  <c r="J1137" i="1"/>
  <c r="O1137" i="1" s="1"/>
  <c r="I1137" i="1" s="1"/>
  <c r="H1136" i="1" s="1"/>
  <c r="L1136" i="1" s="1"/>
  <c r="M1136" i="1" s="1"/>
  <c r="J1136" i="1" l="1"/>
  <c r="O1136" i="1" l="1"/>
  <c r="I1136" i="1" s="1"/>
  <c r="H1135" i="1" s="1"/>
  <c r="L1135" i="1" l="1"/>
  <c r="M1135" i="1" s="1"/>
  <c r="J1135" i="1"/>
  <c r="O1135" i="1" l="1"/>
  <c r="I1135" i="1" s="1"/>
  <c r="H1134" i="1" s="1"/>
  <c r="L1134" i="1" l="1"/>
  <c r="M1134" i="1" s="1"/>
  <c r="J1134" i="1"/>
  <c r="O1134" i="1" s="1"/>
  <c r="I1134" i="1" s="1"/>
  <c r="H1133" i="1" s="1"/>
  <c r="L1133" i="1" l="1"/>
  <c r="M1133" i="1" s="1"/>
  <c r="J1133" i="1"/>
  <c r="O1133" i="1" s="1"/>
  <c r="I1133" i="1" s="1"/>
  <c r="H1132" i="1" s="1"/>
  <c r="L1132" i="1" s="1"/>
  <c r="M1132" i="1" s="1"/>
  <c r="J1132" i="1" l="1"/>
  <c r="O1132" i="1" s="1"/>
  <c r="I1132" i="1" s="1"/>
  <c r="H1131" i="1" s="1"/>
  <c r="L1131" i="1" s="1"/>
  <c r="J1131" i="1" l="1"/>
  <c r="M1131" i="1"/>
  <c r="O1131" i="1" l="1"/>
  <c r="I1131" i="1" s="1"/>
  <c r="H1130" i="1" s="1"/>
  <c r="L1130" i="1" s="1"/>
  <c r="M1130" i="1" s="1"/>
  <c r="J1130" i="1" l="1"/>
  <c r="O1130" i="1" l="1"/>
  <c r="I1130" i="1" s="1"/>
  <c r="H1129" i="1" s="1"/>
  <c r="L1129" i="1" l="1"/>
  <c r="M1129" i="1" s="1"/>
  <c r="J1129" i="1"/>
  <c r="O1129" i="1" s="1"/>
  <c r="I1129" i="1" s="1"/>
  <c r="H1128" i="1" s="1"/>
  <c r="L1128" i="1" s="1"/>
  <c r="J1128" i="1" l="1"/>
  <c r="M1128" i="1"/>
  <c r="O1128" i="1" l="1"/>
  <c r="I1128" i="1" s="1"/>
  <c r="H1127" i="1" s="1"/>
  <c r="L1127" i="1" l="1"/>
  <c r="M1127" i="1" s="1"/>
  <c r="J1127" i="1"/>
  <c r="O1127" i="1" s="1"/>
  <c r="I1127" i="1" s="1"/>
  <c r="H1126" i="1" s="1"/>
  <c r="L1126" i="1" s="1"/>
  <c r="J1126" i="1" l="1"/>
  <c r="M1126" i="1"/>
  <c r="O1126" i="1" l="1"/>
  <c r="I1126" i="1"/>
  <c r="H1125" i="1" s="1"/>
  <c r="L1125" i="1" s="1"/>
  <c r="N1124" i="1" l="1"/>
  <c r="M1125" i="1"/>
  <c r="J1125" i="1"/>
  <c r="O1125" i="1" l="1"/>
  <c r="I1125" i="1" s="1"/>
  <c r="H1124" i="1" s="1"/>
  <c r="L1124" i="1" l="1"/>
  <c r="M1124" i="1" s="1"/>
  <c r="J1124" i="1"/>
  <c r="O1124" i="1" s="1"/>
  <c r="I1124" i="1" s="1"/>
  <c r="H1123" i="1" s="1"/>
  <c r="L1123" i="1" s="1"/>
  <c r="M1123" i="1" l="1"/>
  <c r="J1123" i="1"/>
  <c r="O1123" i="1" s="1"/>
  <c r="I1123" i="1" l="1"/>
  <c r="H1122" i="1" s="1"/>
  <c r="L1122" i="1" s="1"/>
  <c r="J1122" i="1" l="1"/>
  <c r="N1121" i="1"/>
  <c r="M1122" i="1"/>
  <c r="O1122" i="1" l="1"/>
  <c r="I1122" i="1" s="1"/>
  <c r="H1121" i="1" s="1"/>
  <c r="L1121" i="1" s="1"/>
  <c r="M1121" i="1" l="1"/>
  <c r="J1121" i="1"/>
  <c r="O1121" i="1" s="1"/>
  <c r="I1121" i="1" l="1"/>
  <c r="H1120" i="1" s="1"/>
  <c r="L1120" i="1" s="1"/>
  <c r="J1120" i="1" l="1"/>
  <c r="O1120" i="1" s="1"/>
  <c r="M1120" i="1"/>
  <c r="I1120" i="1" l="1"/>
  <c r="H1119" i="1" s="1"/>
  <c r="L1119" i="1" s="1"/>
  <c r="M1119" i="1" l="1"/>
  <c r="N1118" i="1"/>
  <c r="J1119" i="1"/>
  <c r="O1119" i="1" s="1"/>
  <c r="I1119" i="1" l="1"/>
  <c r="H1118" i="1" s="1"/>
  <c r="L1118" i="1" s="1"/>
  <c r="J1118" i="1" l="1"/>
  <c r="M1118" i="1"/>
  <c r="O1118" i="1" l="1"/>
  <c r="I1118" i="1" s="1"/>
  <c r="H1117" i="1" s="1"/>
  <c r="L1117" i="1" l="1"/>
  <c r="M1117" i="1" s="1"/>
  <c r="J1117" i="1"/>
  <c r="O1117" i="1" s="1"/>
  <c r="I1117" i="1" s="1"/>
  <c r="H1116" i="1" s="1"/>
  <c r="L1116" i="1" s="1"/>
  <c r="N1116" i="1"/>
  <c r="J1116" i="1" l="1"/>
  <c r="M1116" i="1"/>
  <c r="O1116" i="1" l="1"/>
  <c r="I1116" i="1"/>
  <c r="H1115" i="1" s="1"/>
  <c r="L1115" i="1" s="1"/>
  <c r="M1115" i="1" l="1"/>
  <c r="J1115" i="1"/>
  <c r="O1115" i="1" s="1"/>
  <c r="I1115" i="1" l="1"/>
  <c r="H1114" i="1" s="1"/>
  <c r="L1114" i="1" s="1"/>
  <c r="M1114" i="1" s="1"/>
  <c r="J1114" i="1" l="1"/>
  <c r="O1114" i="1" l="1"/>
  <c r="I1114" i="1" s="1"/>
  <c r="H1113" i="1" s="1"/>
  <c r="L1113" i="1" l="1"/>
  <c r="M1113" i="1" s="1"/>
  <c r="J1113" i="1"/>
  <c r="O1113" i="1" s="1"/>
  <c r="I1113" i="1" s="1"/>
  <c r="H1112" i="1" s="1"/>
  <c r="L1112" i="1" s="1"/>
  <c r="M1112" i="1" s="1"/>
  <c r="J1112" i="1" l="1"/>
  <c r="O1112" i="1" l="1"/>
  <c r="I1112" i="1" s="1"/>
  <c r="H1111" i="1" s="1"/>
  <c r="L1111" i="1" l="1"/>
  <c r="M1111" i="1" s="1"/>
  <c r="J1111" i="1"/>
  <c r="O1111" i="1" s="1"/>
  <c r="I1111" i="1" s="1"/>
  <c r="H1110" i="1" s="1"/>
  <c r="L1110" i="1" s="1"/>
  <c r="M1110" i="1" l="1"/>
  <c r="J1110" i="1"/>
  <c r="O1110" i="1" s="1"/>
  <c r="I1110" i="1" l="1"/>
  <c r="H1109" i="1" s="1"/>
  <c r="L1109" i="1" s="1"/>
  <c r="M1109" i="1" l="1"/>
  <c r="J1109" i="1"/>
  <c r="O1109" i="1" s="1"/>
  <c r="I1109" i="1" l="1"/>
  <c r="H1108" i="1" s="1"/>
  <c r="L1108" i="1" s="1"/>
  <c r="M1108" i="1" s="1"/>
  <c r="J1108" i="1" l="1"/>
  <c r="O1108" i="1" l="1"/>
  <c r="I1108" i="1" s="1"/>
  <c r="H1107" i="1" s="1"/>
  <c r="L1107" i="1" l="1"/>
  <c r="M1107" i="1" s="1"/>
  <c r="J1107" i="1"/>
  <c r="O1107" i="1" l="1"/>
  <c r="I1107" i="1" s="1"/>
  <c r="H1106" i="1" s="1"/>
  <c r="L1106" i="1" l="1"/>
  <c r="M1106" i="1" s="1"/>
  <c r="J1106" i="1"/>
  <c r="O1106" i="1" l="1"/>
  <c r="I1106" i="1" s="1"/>
  <c r="H1105" i="1" s="1"/>
  <c r="L1105" i="1" l="1"/>
  <c r="M1105" i="1" s="1"/>
  <c r="J1105" i="1"/>
  <c r="O1105" i="1" l="1"/>
  <c r="I1105" i="1" s="1"/>
  <c r="H1104" i="1" s="1"/>
  <c r="L1104" i="1" l="1"/>
  <c r="M1104" i="1" s="1"/>
  <c r="J1104" i="1"/>
  <c r="O1104" i="1" s="1"/>
  <c r="I1104" i="1" s="1"/>
  <c r="H1103" i="1" s="1"/>
  <c r="L1103" i="1" l="1"/>
  <c r="M1103" i="1" s="1"/>
  <c r="J1103" i="1"/>
  <c r="I1103" i="1" l="1"/>
  <c r="H1102" i="1" s="1"/>
  <c r="O1103" i="1"/>
  <c r="L1102" i="1" l="1"/>
  <c r="M1102" i="1" s="1"/>
  <c r="J1102" i="1"/>
  <c r="O1102" i="1" l="1"/>
  <c r="I1102" i="1" s="1"/>
  <c r="H1101" i="1" s="1"/>
  <c r="L1101" i="1" l="1"/>
  <c r="M1101" i="1" s="1"/>
  <c r="J1101" i="1"/>
  <c r="O1101" i="1" l="1"/>
  <c r="I1101" i="1" s="1"/>
  <c r="H1100" i="1" s="1"/>
  <c r="L1100" i="1" l="1"/>
  <c r="M1100" i="1" s="1"/>
  <c r="J1100" i="1"/>
  <c r="I1100" i="1" l="1"/>
  <c r="H1099" i="1" s="1"/>
  <c r="O1100" i="1"/>
  <c r="L1099" i="1" l="1"/>
  <c r="M1099" i="1" s="1"/>
  <c r="J1099" i="1"/>
  <c r="O1099" i="1" l="1"/>
  <c r="I1099" i="1" s="1"/>
  <c r="H1098" i="1" s="1"/>
  <c r="L1098" i="1" l="1"/>
  <c r="M1098" i="1" s="1"/>
  <c r="N1097" i="1"/>
  <c r="J1098" i="1"/>
  <c r="I1098" i="1" l="1"/>
  <c r="H1097" i="1" s="1"/>
  <c r="O1098" i="1"/>
  <c r="L1097" i="1" l="1"/>
  <c r="M1097" i="1" s="1"/>
  <c r="J1097" i="1"/>
  <c r="O1097" i="1" s="1"/>
  <c r="I1097" i="1" s="1"/>
  <c r="H1096" i="1" s="1"/>
  <c r="L1096" i="1" l="1"/>
  <c r="M1096" i="1" s="1"/>
  <c r="J1096" i="1"/>
  <c r="O1096" i="1" s="1"/>
  <c r="I1096" i="1" s="1"/>
  <c r="H1095" i="1" s="1"/>
  <c r="L1095" i="1" l="1"/>
  <c r="M1095" i="1" s="1"/>
  <c r="N1094" i="1"/>
  <c r="J1095" i="1"/>
  <c r="O1095" i="1" l="1"/>
  <c r="I1095" i="1" s="1"/>
  <c r="H1094" i="1" s="1"/>
  <c r="L1094" i="1" l="1"/>
  <c r="M1094" i="1" s="1"/>
  <c r="J1094" i="1"/>
  <c r="O1094" i="1" s="1"/>
  <c r="I1094" i="1" s="1"/>
  <c r="H1093" i="1" s="1"/>
  <c r="L1093" i="1" l="1"/>
  <c r="M1093" i="1" s="1"/>
  <c r="J1093" i="1"/>
  <c r="O1093" i="1" l="1"/>
  <c r="I1093" i="1" s="1"/>
  <c r="H1092" i="1" s="1"/>
  <c r="J1092" i="1" l="1"/>
  <c r="L1092" i="1"/>
  <c r="M1092" i="1" s="1"/>
  <c r="N1091" i="1"/>
  <c r="O1092" i="1" l="1"/>
  <c r="I1092" i="1" s="1"/>
  <c r="H1091" i="1" s="1"/>
  <c r="L1091" i="1" l="1"/>
  <c r="M1091" i="1" s="1"/>
  <c r="J1091" i="1"/>
  <c r="O1091" i="1" s="1"/>
  <c r="I1091" i="1" s="1"/>
  <c r="H1090" i="1" s="1"/>
  <c r="L1090" i="1" l="1"/>
  <c r="M1090" i="1" s="1"/>
  <c r="J1090" i="1"/>
  <c r="O1090" i="1" s="1"/>
  <c r="I1090" i="1" s="1"/>
  <c r="H1089" i="1" s="1"/>
  <c r="N1089" i="1"/>
  <c r="L1089" i="1" l="1"/>
  <c r="M1089" i="1" s="1"/>
  <c r="J1089" i="1"/>
  <c r="O1089" i="1" s="1"/>
  <c r="I1089" i="1" s="1"/>
  <c r="H1088" i="1" s="1"/>
  <c r="L1088" i="1" l="1"/>
  <c r="M1088" i="1" s="1"/>
  <c r="J1088" i="1"/>
  <c r="O1088" i="1" s="1"/>
  <c r="I1088" i="1" s="1"/>
  <c r="H1087" i="1" s="1"/>
  <c r="L1087" i="1" l="1"/>
  <c r="M1087" i="1" s="1"/>
  <c r="J1087" i="1"/>
  <c r="O1087" i="1" l="1"/>
  <c r="I1087" i="1" s="1"/>
  <c r="H1086" i="1" s="1"/>
  <c r="L1086" i="1" l="1"/>
  <c r="M1086" i="1" s="1"/>
  <c r="J1086" i="1"/>
  <c r="O1086" i="1" s="1"/>
  <c r="I1086" i="1" s="1"/>
  <c r="H1085" i="1" s="1"/>
  <c r="L1085" i="1" l="1"/>
  <c r="M1085" i="1" s="1"/>
  <c r="J1085" i="1"/>
  <c r="O1085" i="1" s="1"/>
  <c r="I1085" i="1" s="1"/>
  <c r="H1084" i="1" s="1"/>
  <c r="L1084" i="1" l="1"/>
  <c r="M1084" i="1" s="1"/>
  <c r="J1084" i="1"/>
  <c r="I1084" i="1" l="1"/>
  <c r="H1083" i="1" s="1"/>
  <c r="O1084" i="1"/>
  <c r="L1083" i="1" l="1"/>
  <c r="M1083" i="1" s="1"/>
  <c r="J1083" i="1"/>
  <c r="O1083" i="1" l="1"/>
  <c r="I1083" i="1" s="1"/>
  <c r="H1082" i="1" s="1"/>
  <c r="L1082" i="1" l="1"/>
  <c r="M1082" i="1" s="1"/>
  <c r="J1082" i="1"/>
  <c r="O1082" i="1" s="1"/>
  <c r="I1082" i="1" s="1"/>
  <c r="H1081" i="1" s="1"/>
  <c r="L1081" i="1" l="1"/>
  <c r="M1081" i="1" s="1"/>
  <c r="J1081" i="1"/>
  <c r="O1081" i="1" l="1"/>
  <c r="I1081" i="1" s="1"/>
  <c r="H1080" i="1" s="1"/>
  <c r="L1080" i="1" l="1"/>
  <c r="M1080" i="1" s="1"/>
  <c r="J1080" i="1"/>
  <c r="O1080" i="1" s="1"/>
  <c r="I1080" i="1" s="1"/>
  <c r="H1079" i="1" s="1"/>
  <c r="L1079" i="1" s="1"/>
  <c r="M1079" i="1" s="1"/>
  <c r="J1079" i="1"/>
  <c r="O1079" i="1" l="1"/>
  <c r="I1079" i="1" s="1"/>
  <c r="H1078" i="1" s="1"/>
  <c r="L1078" i="1" l="1"/>
  <c r="M1078" i="1" s="1"/>
  <c r="J1078" i="1"/>
  <c r="O1078" i="1" s="1"/>
  <c r="I1078" i="1" s="1"/>
  <c r="H1077" i="1" s="1"/>
  <c r="L1077" i="1" s="1"/>
  <c r="M1077" i="1" s="1"/>
  <c r="J1077" i="1" l="1"/>
  <c r="I1077" i="1" l="1"/>
  <c r="H1076" i="1" s="1"/>
  <c r="L1076" i="1" s="1"/>
  <c r="M1076" i="1" s="1"/>
  <c r="O1077" i="1"/>
  <c r="J1076" i="1" l="1"/>
  <c r="O1076" i="1" l="1"/>
  <c r="I1076" i="1" s="1"/>
  <c r="H1075" i="1" s="1"/>
  <c r="L1075" i="1" l="1"/>
  <c r="M1075" i="1" s="1"/>
  <c r="J1075" i="1"/>
  <c r="O1075" i="1" l="1"/>
  <c r="I1075" i="1" s="1"/>
  <c r="H1074" i="1" s="1"/>
  <c r="L1074" i="1" l="1"/>
  <c r="M1074" i="1" s="1"/>
  <c r="J1074" i="1"/>
  <c r="O1074" i="1" s="1"/>
  <c r="I1074" i="1" s="1"/>
  <c r="H1073" i="1" s="1"/>
  <c r="L1073" i="1" s="1"/>
  <c r="M1073" i="1" s="1"/>
  <c r="J1073" i="1" l="1"/>
  <c r="I1073" i="1" l="1"/>
  <c r="H1072" i="1" s="1"/>
  <c r="O1073" i="1"/>
  <c r="L1072" i="1" l="1"/>
  <c r="M1072" i="1" s="1"/>
  <c r="J1072" i="1"/>
  <c r="O1072" i="1" l="1"/>
  <c r="I1072" i="1" s="1"/>
  <c r="H1071" i="1" s="1"/>
  <c r="L1071" i="1" l="1"/>
  <c r="M1071" i="1" s="1"/>
  <c r="J1071" i="1"/>
  <c r="O1071" i="1" s="1"/>
  <c r="I1071" i="1" s="1"/>
  <c r="H1070" i="1" s="1"/>
  <c r="L1070" i="1" s="1"/>
  <c r="M1070" i="1" s="1"/>
  <c r="N1070" i="1"/>
  <c r="J1070" i="1" l="1"/>
  <c r="O1070" i="1" s="1"/>
  <c r="I1070" i="1" s="1"/>
  <c r="H1069" i="1" s="1"/>
  <c r="L1069" i="1" s="1"/>
  <c r="M1069" i="1" s="1"/>
  <c r="J1069" i="1" l="1"/>
  <c r="O1069" i="1" s="1"/>
  <c r="I1069" i="1" s="1"/>
  <c r="H1068" i="1" s="1"/>
  <c r="L1068" i="1" s="1"/>
  <c r="N1067" i="1" l="1"/>
  <c r="M1068" i="1"/>
  <c r="J1068" i="1"/>
  <c r="I1068" i="1" l="1"/>
  <c r="H1067" i="1" s="1"/>
  <c r="L1067" i="1" s="1"/>
  <c r="M1067" i="1" s="1"/>
  <c r="O1068" i="1"/>
  <c r="J1067" i="1" l="1"/>
  <c r="O1067" i="1" s="1"/>
  <c r="I1067" i="1" s="1"/>
  <c r="H1066" i="1" s="1"/>
  <c r="L1066" i="1" s="1"/>
  <c r="J1066" i="1" l="1"/>
  <c r="O1066" i="1" s="1"/>
  <c r="M1066" i="1"/>
  <c r="I1066" i="1" l="1"/>
  <c r="H1065" i="1" s="1"/>
  <c r="L1065" i="1" s="1"/>
  <c r="N1064" i="1" l="1"/>
  <c r="M1065" i="1"/>
  <c r="J1065" i="1"/>
  <c r="O1065" i="1" s="1"/>
  <c r="I1065" i="1" l="1"/>
  <c r="H1064" i="1" s="1"/>
  <c r="L1064" i="1" s="1"/>
  <c r="J1064" i="1" l="1"/>
  <c r="M1064" i="1"/>
  <c r="O1064" i="1" l="1"/>
  <c r="I1064" i="1" s="1"/>
  <c r="H1063" i="1" s="1"/>
  <c r="L1063" i="1" l="1"/>
  <c r="M1063" i="1" s="1"/>
  <c r="J1063" i="1"/>
  <c r="N1062" i="1"/>
  <c r="O1063" i="1" l="1"/>
  <c r="I1063" i="1" s="1"/>
  <c r="H1062" i="1" s="1"/>
  <c r="L1062" i="1" s="1"/>
  <c r="M1062" i="1" s="1"/>
  <c r="J1062" i="1" l="1"/>
  <c r="I1062" i="1" l="1"/>
  <c r="H1061" i="1" s="1"/>
  <c r="O1062" i="1"/>
  <c r="L1061" i="1" l="1"/>
  <c r="M1061" i="1" s="1"/>
  <c r="J1061" i="1"/>
  <c r="O1061" i="1" l="1"/>
  <c r="I1061" i="1" s="1"/>
  <c r="H1060" i="1" s="1"/>
  <c r="L1060" i="1" l="1"/>
  <c r="M1060" i="1" s="1"/>
  <c r="J1060" i="1"/>
  <c r="O1060" i="1" l="1"/>
  <c r="I1060" i="1" s="1"/>
  <c r="H1059" i="1" s="1"/>
  <c r="L1059" i="1" l="1"/>
  <c r="M1059" i="1" s="1"/>
  <c r="J1059" i="1"/>
  <c r="O1059" i="1" s="1"/>
  <c r="I1059" i="1" s="1"/>
  <c r="H1058" i="1" s="1"/>
  <c r="L1058" i="1" s="1"/>
  <c r="M1058" i="1" s="1"/>
  <c r="J1058" i="1" l="1"/>
  <c r="O1058" i="1" s="1"/>
  <c r="I1058" i="1" s="1"/>
  <c r="H1057" i="1" s="1"/>
  <c r="L1057" i="1" s="1"/>
  <c r="J1057" i="1" l="1"/>
  <c r="O1057" i="1" s="1"/>
  <c r="M1057" i="1"/>
  <c r="I1057" i="1" l="1"/>
  <c r="H1056" i="1" s="1"/>
  <c r="L1056" i="1" s="1"/>
  <c r="M1056" i="1" l="1"/>
  <c r="J1056" i="1"/>
  <c r="O1056" i="1" s="1"/>
  <c r="I1056" i="1" l="1"/>
  <c r="H1055" i="1" s="1"/>
  <c r="L1055" i="1" s="1"/>
  <c r="J1055" i="1" l="1"/>
  <c r="M1055" i="1"/>
  <c r="I1055" i="1" l="1"/>
  <c r="H1054" i="1" s="1"/>
  <c r="L1054" i="1" s="1"/>
  <c r="M1054" i="1" s="1"/>
  <c r="O1055" i="1"/>
  <c r="J1054" i="1" l="1"/>
  <c r="O1054" i="1" s="1"/>
  <c r="I1054" i="1" s="1"/>
  <c r="H1053" i="1" s="1"/>
  <c r="L1053" i="1" s="1"/>
  <c r="J1053" i="1" l="1"/>
  <c r="O1053" i="1" s="1"/>
  <c r="M1053" i="1"/>
  <c r="I1053" i="1" l="1"/>
  <c r="H1052" i="1" s="1"/>
  <c r="L1052" i="1" s="1"/>
  <c r="M1052" i="1" l="1"/>
  <c r="J1052" i="1"/>
  <c r="O1052" i="1" s="1"/>
  <c r="I1052" i="1" l="1"/>
  <c r="H1051" i="1" s="1"/>
  <c r="L1051" i="1" s="1"/>
  <c r="J1051" i="1" l="1"/>
  <c r="M1051" i="1"/>
  <c r="O1051" i="1" l="1"/>
  <c r="I1051" i="1" s="1"/>
  <c r="H1050" i="1" s="1"/>
  <c r="L1050" i="1" s="1"/>
  <c r="M1050" i="1" l="1"/>
  <c r="J1050" i="1"/>
  <c r="O1050" i="1" s="1"/>
  <c r="I1050" i="1" l="1"/>
  <c r="H1049" i="1" s="1"/>
  <c r="L1049" i="1" s="1"/>
  <c r="J1049" i="1" l="1"/>
  <c r="O1049" i="1" s="1"/>
  <c r="M1049" i="1"/>
  <c r="I1049" i="1" l="1"/>
  <c r="H1048" i="1" s="1"/>
  <c r="L1048" i="1" s="1"/>
  <c r="J1048" i="1" l="1"/>
  <c r="M1048" i="1"/>
  <c r="I1048" i="1" l="1"/>
  <c r="H1047" i="1" s="1"/>
  <c r="L1047" i="1" s="1"/>
  <c r="M1047" i="1" s="1"/>
  <c r="O1048" i="1"/>
  <c r="J1047" i="1" l="1"/>
  <c r="O1047" i="1" s="1"/>
  <c r="I1047" i="1" s="1"/>
  <c r="H1046" i="1" s="1"/>
  <c r="L1046" i="1" s="1"/>
  <c r="J1046" i="1" l="1"/>
  <c r="O1046" i="1" s="1"/>
  <c r="M1046" i="1"/>
  <c r="I1046" i="1" l="1"/>
  <c r="H1045" i="1" s="1"/>
  <c r="L1045" i="1" s="1"/>
  <c r="J1045" i="1" l="1"/>
  <c r="O1045" i="1" s="1"/>
  <c r="M1045" i="1"/>
  <c r="I1045" i="1" l="1"/>
  <c r="H1044" i="1" s="1"/>
  <c r="L1044" i="1" s="1"/>
  <c r="N1043" i="1" l="1"/>
  <c r="M1044" i="1"/>
  <c r="J1044" i="1"/>
  <c r="I1044" i="1" l="1"/>
  <c r="H1043" i="1" s="1"/>
  <c r="L1043" i="1" s="1"/>
  <c r="M1043" i="1" s="1"/>
  <c r="O1044" i="1"/>
  <c r="J1043" i="1" l="1"/>
  <c r="O1043" i="1" s="1"/>
  <c r="I1043" i="1" s="1"/>
  <c r="H1042" i="1" s="1"/>
  <c r="L1042" i="1" s="1"/>
  <c r="J1042" i="1" l="1"/>
  <c r="M1042" i="1"/>
  <c r="I1042" i="1" l="1"/>
  <c r="H1041" i="1" s="1"/>
  <c r="L1041" i="1" s="1"/>
  <c r="M1041" i="1" s="1"/>
  <c r="O1042" i="1"/>
  <c r="N1040" i="1"/>
  <c r="J1041" i="1" l="1"/>
  <c r="O1041" i="1" s="1"/>
  <c r="I1041" i="1" s="1"/>
  <c r="H1040" i="1" s="1"/>
  <c r="L1040" i="1" s="1"/>
  <c r="M1040" i="1" l="1"/>
  <c r="J1040" i="1"/>
  <c r="O1040" i="1" l="1"/>
  <c r="I1040" i="1" s="1"/>
  <c r="H1039" i="1" s="1"/>
  <c r="L1039" i="1" s="1"/>
  <c r="M1039" i="1" l="1"/>
  <c r="J1039" i="1"/>
  <c r="O1039" i="1" s="1"/>
  <c r="I1039" i="1" l="1"/>
  <c r="H1038" i="1" s="1"/>
  <c r="L1038" i="1" s="1"/>
  <c r="N1037" i="1" l="1"/>
  <c r="M1038" i="1"/>
  <c r="J1038" i="1"/>
  <c r="I1038" i="1" l="1"/>
  <c r="H1037" i="1" s="1"/>
  <c r="L1037" i="1" s="1"/>
  <c r="M1037" i="1" s="1"/>
  <c r="O1038" i="1"/>
  <c r="J1037" i="1" l="1"/>
  <c r="I1037" i="1" l="1"/>
  <c r="H1036" i="1" s="1"/>
  <c r="O1037" i="1"/>
  <c r="L1036" i="1" l="1"/>
  <c r="M1036" i="1" s="1"/>
  <c r="J1036" i="1"/>
  <c r="N1035" i="1"/>
  <c r="O1036" i="1" l="1"/>
  <c r="I1036" i="1" s="1"/>
  <c r="H1035" i="1" s="1"/>
  <c r="L1035" i="1" l="1"/>
  <c r="M1035" i="1" s="1"/>
  <c r="J1035" i="1"/>
  <c r="I1035" i="1" l="1"/>
  <c r="H1034" i="1" s="1"/>
  <c r="O1035" i="1"/>
  <c r="L1034" i="1" l="1"/>
  <c r="M1034" i="1" s="1"/>
  <c r="J1034" i="1"/>
  <c r="O1034" i="1" l="1"/>
  <c r="I1034" i="1" s="1"/>
  <c r="H1033" i="1" s="1"/>
  <c r="L1033" i="1" l="1"/>
  <c r="M1033" i="1" s="1"/>
  <c r="J1033" i="1"/>
  <c r="O1033" i="1" s="1"/>
  <c r="I1033" i="1" s="1"/>
  <c r="H1032" i="1" s="1"/>
  <c r="L1032" i="1" l="1"/>
  <c r="M1032" i="1" s="1"/>
  <c r="J1032" i="1"/>
  <c r="I1032" i="1" l="1"/>
  <c r="H1031" i="1" s="1"/>
  <c r="O1032" i="1"/>
  <c r="L1031" i="1" l="1"/>
  <c r="M1031" i="1" s="1"/>
  <c r="J1031" i="1"/>
  <c r="I1031" i="1" l="1"/>
  <c r="H1030" i="1" s="1"/>
  <c r="O1031" i="1"/>
  <c r="L1030" i="1" l="1"/>
  <c r="M1030" i="1" s="1"/>
  <c r="J1030" i="1"/>
  <c r="O1030" i="1" l="1"/>
  <c r="I1030" i="1" s="1"/>
  <c r="H1029" i="1" s="1"/>
  <c r="L1029" i="1" l="1"/>
  <c r="M1029" i="1" s="1"/>
  <c r="J1029" i="1"/>
  <c r="O1029" i="1" l="1"/>
  <c r="I1029" i="1" s="1"/>
  <c r="H1028" i="1" s="1"/>
  <c r="L1028" i="1" l="1"/>
  <c r="M1028" i="1" s="1"/>
  <c r="J1028" i="1"/>
  <c r="O1028" i="1" l="1"/>
  <c r="I1028" i="1" s="1"/>
  <c r="H1027" i="1" s="1"/>
  <c r="L1027" i="1" l="1"/>
  <c r="M1027" i="1" s="1"/>
  <c r="J1027" i="1"/>
  <c r="I1027" i="1" l="1"/>
  <c r="H1026" i="1" s="1"/>
  <c r="O1027" i="1"/>
  <c r="L1026" i="1" l="1"/>
  <c r="M1026" i="1" s="1"/>
  <c r="J1026" i="1"/>
  <c r="I1026" i="1" l="1"/>
  <c r="H1025" i="1" s="1"/>
  <c r="O1026" i="1"/>
  <c r="L1025" i="1" l="1"/>
  <c r="M1025" i="1" s="1"/>
  <c r="J1025" i="1"/>
  <c r="I1025" i="1" l="1"/>
  <c r="H1024" i="1" s="1"/>
  <c r="O1025" i="1"/>
  <c r="L1024" i="1" l="1"/>
  <c r="M1024" i="1" s="1"/>
  <c r="J1024" i="1"/>
  <c r="I1024" i="1" l="1"/>
  <c r="H1023" i="1" s="1"/>
  <c r="O1024" i="1"/>
  <c r="L1023" i="1" l="1"/>
  <c r="M1023" i="1" s="1"/>
  <c r="J1023" i="1"/>
  <c r="O1023" i="1" l="1"/>
  <c r="I1023" i="1" s="1"/>
  <c r="H1022" i="1" s="1"/>
  <c r="L1022" i="1" l="1"/>
  <c r="M1022" i="1" s="1"/>
  <c r="J1022" i="1"/>
  <c r="O1022" i="1" l="1"/>
  <c r="I1022" i="1" s="1"/>
  <c r="H1021" i="1" s="1"/>
  <c r="L1021" i="1" l="1"/>
  <c r="M1021" i="1" s="1"/>
  <c r="J1021" i="1"/>
  <c r="O1021" i="1" l="1"/>
  <c r="I1021" i="1" s="1"/>
  <c r="H1020" i="1" s="1"/>
  <c r="L1020" i="1" l="1"/>
  <c r="M1020" i="1" s="1"/>
  <c r="J1020" i="1"/>
  <c r="O1020" i="1" l="1"/>
  <c r="I1020" i="1" s="1"/>
  <c r="H1019" i="1" s="1"/>
  <c r="L1019" i="1" l="1"/>
  <c r="M1019" i="1" s="1"/>
  <c r="J1019" i="1"/>
  <c r="O1019" i="1" l="1"/>
  <c r="I1019" i="1" s="1"/>
  <c r="H1018" i="1" s="1"/>
  <c r="L1018" i="1" l="1"/>
  <c r="M1018" i="1" s="1"/>
  <c r="J1018" i="1"/>
  <c r="I1018" i="1" l="1"/>
  <c r="H1017" i="1" s="1"/>
  <c r="O1018" i="1"/>
  <c r="L1017" i="1" l="1"/>
  <c r="M1017" i="1" s="1"/>
  <c r="N1016" i="1"/>
  <c r="J1017" i="1"/>
  <c r="O1017" i="1" l="1"/>
  <c r="I1017" i="1" s="1"/>
  <c r="H1016" i="1" s="1"/>
  <c r="L1016" i="1" l="1"/>
  <c r="M1016" i="1" s="1"/>
  <c r="J1016" i="1"/>
  <c r="O1016" i="1" s="1"/>
  <c r="I1016" i="1" s="1"/>
  <c r="H1015" i="1" s="1"/>
  <c r="L1015" i="1" l="1"/>
  <c r="M1015" i="1" s="1"/>
  <c r="J1015" i="1"/>
  <c r="O1015" i="1" l="1"/>
  <c r="I1015" i="1" s="1"/>
  <c r="H1014" i="1" s="1"/>
  <c r="L1014" i="1" l="1"/>
  <c r="M1014" i="1" s="1"/>
  <c r="N1013" i="1"/>
  <c r="J1014" i="1"/>
  <c r="O1014" i="1" s="1"/>
  <c r="I1014" i="1" s="1"/>
  <c r="H1013" i="1" s="1"/>
  <c r="L1013" i="1" l="1"/>
  <c r="M1013" i="1" s="1"/>
  <c r="J1013" i="1"/>
  <c r="O1013" i="1" l="1"/>
  <c r="I1013" i="1" s="1"/>
  <c r="H1012" i="1" s="1"/>
  <c r="L1012" i="1" l="1"/>
  <c r="M1012" i="1" s="1"/>
  <c r="J1012" i="1"/>
  <c r="O1012" i="1" l="1"/>
  <c r="I1012" i="1" s="1"/>
  <c r="H1011" i="1" s="1"/>
  <c r="L1011" i="1" l="1"/>
  <c r="M1011" i="1" s="1"/>
  <c r="N1010" i="1"/>
  <c r="J1011" i="1"/>
  <c r="I1011" i="1" l="1"/>
  <c r="H1010" i="1" s="1"/>
  <c r="O1011" i="1"/>
  <c r="L1010" i="1" l="1"/>
  <c r="M1010" i="1" s="1"/>
  <c r="J1010" i="1"/>
  <c r="I1010" i="1" l="1"/>
  <c r="H1009" i="1" s="1"/>
  <c r="O1010" i="1"/>
  <c r="L1009" i="1" l="1"/>
  <c r="M1009" i="1" s="1"/>
  <c r="J1009" i="1"/>
  <c r="O1009" i="1" s="1"/>
  <c r="I1009" i="1" s="1"/>
  <c r="H1008" i="1" s="1"/>
  <c r="N1008" i="1"/>
  <c r="L1008" i="1" l="1"/>
  <c r="M1008" i="1" s="1"/>
  <c r="J1008" i="1"/>
  <c r="O1008" i="1" l="1"/>
  <c r="I1008" i="1" s="1"/>
  <c r="H1007" i="1" s="1"/>
  <c r="L1007" i="1" l="1"/>
  <c r="M1007" i="1" s="1"/>
  <c r="J1007" i="1"/>
  <c r="O1007" i="1" l="1"/>
  <c r="I1007" i="1" s="1"/>
  <c r="H1006" i="1" s="1"/>
  <c r="L1006" i="1" l="1"/>
  <c r="M1006" i="1" s="1"/>
  <c r="J1006" i="1"/>
  <c r="O1006" i="1" s="1"/>
  <c r="I1006" i="1" s="1"/>
  <c r="H1005" i="1" s="1"/>
  <c r="L1005" i="1" l="1"/>
  <c r="M1005" i="1" s="1"/>
  <c r="J1005" i="1"/>
  <c r="O1005" i="1" l="1"/>
  <c r="I1005" i="1" s="1"/>
  <c r="H1004" i="1" s="1"/>
  <c r="L1004" i="1" l="1"/>
  <c r="M1004" i="1" s="1"/>
  <c r="J1004" i="1"/>
  <c r="O1004" i="1" l="1"/>
  <c r="I1004" i="1" s="1"/>
  <c r="H1003" i="1" s="1"/>
  <c r="L1003" i="1" l="1"/>
  <c r="M1003" i="1" s="1"/>
  <c r="J1003" i="1"/>
  <c r="O1003" i="1" l="1"/>
  <c r="I1003" i="1" s="1"/>
  <c r="H1002" i="1" s="1"/>
  <c r="L1002" i="1" l="1"/>
  <c r="M1002" i="1" s="1"/>
  <c r="J1002" i="1"/>
  <c r="O1002" i="1" s="1"/>
  <c r="I1002" i="1" s="1"/>
  <c r="H1001" i="1" s="1"/>
  <c r="L1001" i="1" l="1"/>
  <c r="M1001" i="1" s="1"/>
  <c r="J1001" i="1"/>
  <c r="O1001" i="1" l="1"/>
  <c r="I1001" i="1" s="1"/>
  <c r="H1000" i="1" s="1"/>
  <c r="L1000" i="1" l="1"/>
  <c r="M1000" i="1" s="1"/>
  <c r="J1000" i="1"/>
  <c r="I1000" i="1" l="1"/>
  <c r="H999" i="1" s="1"/>
  <c r="O1000" i="1"/>
  <c r="L999" i="1" l="1"/>
  <c r="M999" i="1" s="1"/>
  <c r="J999" i="1"/>
  <c r="O999" i="1" l="1"/>
  <c r="I999" i="1" s="1"/>
  <c r="H998" i="1" s="1"/>
  <c r="L998" i="1" l="1"/>
  <c r="M998" i="1" s="1"/>
  <c r="J998" i="1"/>
  <c r="O998" i="1" l="1"/>
  <c r="I998" i="1" s="1"/>
  <c r="H997" i="1" s="1"/>
  <c r="L997" i="1" l="1"/>
  <c r="M997" i="1" s="1"/>
  <c r="J997" i="1"/>
  <c r="I997" i="1" l="1"/>
  <c r="H996" i="1" s="1"/>
  <c r="O997" i="1"/>
  <c r="L996" i="1" l="1"/>
  <c r="M996" i="1" s="1"/>
  <c r="J996" i="1"/>
  <c r="O996" i="1" l="1"/>
  <c r="I996" i="1" s="1"/>
  <c r="H995" i="1" s="1"/>
  <c r="L995" i="1" l="1"/>
  <c r="M995" i="1" s="1"/>
  <c r="J995" i="1"/>
  <c r="O995" i="1" s="1"/>
  <c r="I995" i="1" s="1"/>
  <c r="H994" i="1" s="1"/>
  <c r="L994" i="1" l="1"/>
  <c r="M994" i="1" s="1"/>
  <c r="J994" i="1"/>
  <c r="I994" i="1" l="1"/>
  <c r="H993" i="1" s="1"/>
  <c r="O994" i="1"/>
  <c r="L993" i="1" l="1"/>
  <c r="M993" i="1" s="1"/>
  <c r="J993" i="1"/>
  <c r="O993" i="1" l="1"/>
  <c r="I993" i="1" s="1"/>
  <c r="H992" i="1" s="1"/>
  <c r="L992" i="1" l="1"/>
  <c r="M992" i="1" s="1"/>
  <c r="J992" i="1"/>
  <c r="O992" i="1" l="1"/>
  <c r="I992" i="1" s="1"/>
  <c r="H991" i="1" s="1"/>
  <c r="L991" i="1" l="1"/>
  <c r="M991" i="1" s="1"/>
  <c r="J991" i="1"/>
  <c r="O991" i="1" l="1"/>
  <c r="I991" i="1" s="1"/>
  <c r="H990" i="1" s="1"/>
  <c r="L990" i="1" l="1"/>
  <c r="M990" i="1" s="1"/>
  <c r="J990" i="1"/>
  <c r="N989" i="1"/>
  <c r="I990" i="1" l="1"/>
  <c r="H989" i="1" s="1"/>
  <c r="O990" i="1"/>
  <c r="L989" i="1" l="1"/>
  <c r="M989" i="1" s="1"/>
  <c r="J989" i="1"/>
  <c r="O989" i="1" l="1"/>
  <c r="I989" i="1" s="1"/>
  <c r="H988" i="1" s="1"/>
  <c r="L988" i="1" l="1"/>
  <c r="M988" i="1" s="1"/>
  <c r="J988" i="1"/>
  <c r="I988" i="1" l="1"/>
  <c r="H987" i="1" s="1"/>
  <c r="O988" i="1"/>
  <c r="L987" i="1" l="1"/>
  <c r="M987" i="1" s="1"/>
  <c r="N986" i="1"/>
  <c r="J987" i="1"/>
  <c r="O987" i="1" l="1"/>
  <c r="I987" i="1" s="1"/>
  <c r="H986" i="1" s="1"/>
  <c r="L986" i="1" l="1"/>
  <c r="M986" i="1" s="1"/>
  <c r="J986" i="1"/>
  <c r="O986" i="1" l="1"/>
  <c r="I986" i="1" s="1"/>
  <c r="H985" i="1" s="1"/>
  <c r="L985" i="1" l="1"/>
  <c r="M985" i="1" s="1"/>
  <c r="J985" i="1"/>
  <c r="O985" i="1" l="1"/>
  <c r="I985" i="1" s="1"/>
  <c r="H984" i="1" s="1"/>
  <c r="L984" i="1" l="1"/>
  <c r="M984" i="1" s="1"/>
  <c r="J984" i="1"/>
  <c r="N983" i="1"/>
  <c r="O984" i="1" l="1"/>
  <c r="I984" i="1" s="1"/>
  <c r="H983" i="1" s="1"/>
  <c r="L983" i="1" l="1"/>
  <c r="M983" i="1" s="1"/>
  <c r="J983" i="1"/>
  <c r="O983" i="1" l="1"/>
  <c r="I983" i="1" s="1"/>
  <c r="H982" i="1" s="1"/>
  <c r="L982" i="1" l="1"/>
  <c r="M982" i="1" s="1"/>
  <c r="N981" i="1"/>
  <c r="J982" i="1"/>
  <c r="O982" i="1" s="1"/>
  <c r="I982" i="1" s="1"/>
  <c r="H981" i="1" s="1"/>
  <c r="L981" i="1" l="1"/>
  <c r="M981" i="1" s="1"/>
  <c r="J981" i="1"/>
  <c r="O981" i="1" l="1"/>
  <c r="I981" i="1" s="1"/>
  <c r="H980" i="1" s="1"/>
  <c r="L980" i="1" l="1"/>
  <c r="M980" i="1" s="1"/>
  <c r="J980" i="1"/>
  <c r="O980" i="1" s="1"/>
  <c r="I980" i="1" s="1"/>
  <c r="H979" i="1" s="1"/>
  <c r="L979" i="1" l="1"/>
  <c r="M979" i="1" s="1"/>
  <c r="J979" i="1"/>
  <c r="I979" i="1" l="1"/>
  <c r="H978" i="1" s="1"/>
  <c r="O979" i="1"/>
  <c r="L978" i="1" l="1"/>
  <c r="M978" i="1" s="1"/>
  <c r="J978" i="1"/>
  <c r="O978" i="1" l="1"/>
  <c r="I978" i="1" s="1"/>
  <c r="H977" i="1" s="1"/>
  <c r="L977" i="1" l="1"/>
  <c r="M977" i="1" s="1"/>
  <c r="J977" i="1"/>
  <c r="O977" i="1" l="1"/>
  <c r="I977" i="1" s="1"/>
  <c r="H976" i="1" s="1"/>
  <c r="L976" i="1" l="1"/>
  <c r="M976" i="1" s="1"/>
  <c r="J976" i="1"/>
  <c r="O976" i="1" l="1"/>
  <c r="I976" i="1" s="1"/>
  <c r="H975" i="1" s="1"/>
  <c r="L975" i="1" l="1"/>
  <c r="M975" i="1" s="1"/>
  <c r="J975" i="1"/>
  <c r="O975" i="1" l="1"/>
  <c r="I975" i="1" s="1"/>
  <c r="H974" i="1" s="1"/>
  <c r="L974" i="1" l="1"/>
  <c r="M974" i="1" s="1"/>
  <c r="J974" i="1"/>
  <c r="O974" i="1" l="1"/>
  <c r="I974" i="1" s="1"/>
  <c r="H973" i="1" s="1"/>
  <c r="L973" i="1" l="1"/>
  <c r="M973" i="1" s="1"/>
  <c r="J973" i="1"/>
  <c r="I973" i="1" l="1"/>
  <c r="H972" i="1" s="1"/>
  <c r="O973" i="1"/>
  <c r="L972" i="1" l="1"/>
  <c r="M972" i="1" s="1"/>
  <c r="J972" i="1"/>
  <c r="O972" i="1" l="1"/>
  <c r="I972" i="1" s="1"/>
  <c r="H971" i="1" s="1"/>
  <c r="L971" i="1" l="1"/>
  <c r="M971" i="1" s="1"/>
  <c r="J971" i="1"/>
  <c r="I971" i="1" l="1"/>
  <c r="H970" i="1" s="1"/>
  <c r="O971" i="1"/>
  <c r="L970" i="1" l="1"/>
  <c r="M970" i="1" s="1"/>
  <c r="J970" i="1"/>
  <c r="O970" i="1" l="1"/>
  <c r="I970" i="1" s="1"/>
  <c r="H969" i="1" s="1"/>
  <c r="L969" i="1" l="1"/>
  <c r="M969" i="1" s="1"/>
  <c r="J969" i="1"/>
  <c r="O969" i="1" s="1"/>
  <c r="I969" i="1" s="1"/>
  <c r="H968" i="1" s="1"/>
  <c r="L968" i="1" l="1"/>
  <c r="M968" i="1" s="1"/>
  <c r="J968" i="1"/>
  <c r="I968" i="1" l="1"/>
  <c r="H967" i="1" s="1"/>
  <c r="O968" i="1"/>
  <c r="L967" i="1" l="1"/>
  <c r="M967" i="1" s="1"/>
  <c r="J967" i="1"/>
  <c r="O967" i="1" l="1"/>
  <c r="I967" i="1" s="1"/>
  <c r="H966" i="1" s="1"/>
  <c r="L966" i="1" l="1"/>
  <c r="M966" i="1" s="1"/>
  <c r="J966" i="1"/>
  <c r="I966" i="1" l="1"/>
  <c r="H965" i="1" s="1"/>
  <c r="O966" i="1"/>
  <c r="L965" i="1" l="1"/>
  <c r="M965" i="1" s="1"/>
  <c r="J965" i="1"/>
  <c r="I965" i="1" l="1"/>
  <c r="H964" i="1" s="1"/>
  <c r="O965" i="1"/>
  <c r="L964" i="1" l="1"/>
  <c r="M964" i="1" s="1"/>
  <c r="J964" i="1"/>
  <c r="O964" i="1" l="1"/>
  <c r="I964" i="1" s="1"/>
  <c r="H963" i="1" s="1"/>
  <c r="L963" i="1" l="1"/>
  <c r="M963" i="1" s="1"/>
  <c r="J963" i="1"/>
  <c r="N962" i="1"/>
  <c r="I963" i="1" l="1"/>
  <c r="H962" i="1" s="1"/>
  <c r="O963" i="1"/>
  <c r="L962" i="1" l="1"/>
  <c r="M962" i="1" s="1"/>
  <c r="J962" i="1"/>
  <c r="O962" i="1" l="1"/>
  <c r="I962" i="1" s="1"/>
  <c r="H961" i="1" s="1"/>
  <c r="L961" i="1" l="1"/>
  <c r="M961" i="1" s="1"/>
  <c r="J961" i="1"/>
  <c r="I961" i="1" l="1"/>
  <c r="H960" i="1" s="1"/>
  <c r="O961" i="1"/>
  <c r="L960" i="1" l="1"/>
  <c r="M960" i="1" s="1"/>
  <c r="J960" i="1"/>
  <c r="N959" i="1"/>
  <c r="I960" i="1" l="1"/>
  <c r="H959" i="1" s="1"/>
  <c r="O960" i="1"/>
  <c r="L959" i="1" l="1"/>
  <c r="M959" i="1" s="1"/>
  <c r="J959" i="1"/>
  <c r="O959" i="1" l="1"/>
  <c r="I959" i="1" s="1"/>
  <c r="H958" i="1" s="1"/>
  <c r="L958" i="1" l="1"/>
  <c r="M958" i="1" s="1"/>
  <c r="J958" i="1"/>
  <c r="O958" i="1" l="1"/>
  <c r="I958" i="1" s="1"/>
  <c r="H957" i="1" s="1"/>
  <c r="L957" i="1" l="1"/>
  <c r="M957" i="1" s="1"/>
  <c r="J957" i="1"/>
  <c r="N956" i="1"/>
  <c r="O957" i="1" l="1"/>
  <c r="I957" i="1" s="1"/>
  <c r="H956" i="1" s="1"/>
  <c r="L956" i="1" l="1"/>
  <c r="M956" i="1" s="1"/>
  <c r="J956" i="1"/>
  <c r="O956" i="1" s="1"/>
  <c r="I956" i="1" s="1"/>
  <c r="H955" i="1" s="1"/>
  <c r="L955" i="1" l="1"/>
  <c r="M955" i="1" s="1"/>
  <c r="J955" i="1"/>
  <c r="N954" i="1"/>
  <c r="I955" i="1" l="1"/>
  <c r="H954" i="1" s="1"/>
  <c r="O955" i="1"/>
  <c r="L954" i="1" l="1"/>
  <c r="M954" i="1" s="1"/>
  <c r="J954" i="1"/>
  <c r="O954" i="1" l="1"/>
  <c r="I954" i="1" s="1"/>
  <c r="H953" i="1" s="1"/>
  <c r="L953" i="1" l="1"/>
  <c r="M953" i="1" s="1"/>
  <c r="J953" i="1"/>
  <c r="O953" i="1" l="1"/>
  <c r="I953" i="1" s="1"/>
  <c r="H952" i="1" s="1"/>
  <c r="L952" i="1" l="1"/>
  <c r="M952" i="1" s="1"/>
  <c r="J952" i="1"/>
  <c r="I952" i="1" l="1"/>
  <c r="H951" i="1" s="1"/>
  <c r="O952" i="1"/>
  <c r="L951" i="1" l="1"/>
  <c r="M951" i="1" s="1"/>
  <c r="J951" i="1"/>
  <c r="I951" i="1" l="1"/>
  <c r="H950" i="1" s="1"/>
  <c r="O951" i="1"/>
  <c r="L950" i="1" l="1"/>
  <c r="M950" i="1" s="1"/>
  <c r="J950" i="1"/>
  <c r="I950" i="1" l="1"/>
  <c r="H949" i="1" s="1"/>
  <c r="O950" i="1"/>
  <c r="L949" i="1" l="1"/>
  <c r="M949" i="1" s="1"/>
  <c r="J949" i="1"/>
  <c r="I949" i="1" l="1"/>
  <c r="H948" i="1" s="1"/>
  <c r="O949" i="1"/>
  <c r="L948" i="1" l="1"/>
  <c r="M948" i="1" s="1"/>
  <c r="J948" i="1"/>
  <c r="I948" i="1" l="1"/>
  <c r="H947" i="1" s="1"/>
  <c r="O948" i="1"/>
  <c r="L947" i="1" l="1"/>
  <c r="M947" i="1" s="1"/>
  <c r="J947" i="1"/>
  <c r="O947" i="1" l="1"/>
  <c r="I947" i="1" s="1"/>
  <c r="H946" i="1" s="1"/>
  <c r="L946" i="1" l="1"/>
  <c r="M946" i="1" s="1"/>
  <c r="J946" i="1"/>
  <c r="O946" i="1" l="1"/>
  <c r="I946" i="1" s="1"/>
  <c r="H945" i="1" s="1"/>
  <c r="L945" i="1" l="1"/>
  <c r="M945" i="1" s="1"/>
  <c r="J945" i="1"/>
  <c r="I945" i="1" l="1"/>
  <c r="H944" i="1" s="1"/>
  <c r="O945" i="1"/>
  <c r="L944" i="1" l="1"/>
  <c r="M944" i="1" s="1"/>
  <c r="J944" i="1"/>
  <c r="I944" i="1" l="1"/>
  <c r="H943" i="1" s="1"/>
  <c r="O944" i="1"/>
  <c r="L943" i="1" l="1"/>
  <c r="M943" i="1" s="1"/>
  <c r="J943" i="1"/>
  <c r="O943" i="1" s="1"/>
  <c r="I943" i="1" s="1"/>
  <c r="H942" i="1" s="1"/>
  <c r="L942" i="1" l="1"/>
  <c r="M942" i="1" s="1"/>
  <c r="J942" i="1"/>
  <c r="O942" i="1" l="1"/>
  <c r="I942" i="1" s="1"/>
  <c r="H941" i="1" s="1"/>
  <c r="L941" i="1" l="1"/>
  <c r="M941" i="1" s="1"/>
  <c r="J941" i="1"/>
  <c r="I941" i="1" l="1"/>
  <c r="H940" i="1" s="1"/>
  <c r="O941" i="1"/>
  <c r="J940" i="1" l="1"/>
  <c r="L940" i="1"/>
  <c r="M940" i="1" s="1"/>
  <c r="O940" i="1" l="1"/>
  <c r="I940" i="1" s="1"/>
  <c r="H939" i="1" s="1"/>
  <c r="L939" i="1" l="1"/>
  <c r="M939" i="1" s="1"/>
  <c r="J939" i="1"/>
  <c r="O939" i="1" l="1"/>
  <c r="I939" i="1" s="1"/>
  <c r="H938" i="1" s="1"/>
  <c r="L938" i="1" l="1"/>
  <c r="M938" i="1" s="1"/>
  <c r="J938" i="1"/>
  <c r="I938" i="1" l="1"/>
  <c r="H937" i="1" s="1"/>
  <c r="O938" i="1"/>
  <c r="L937" i="1" l="1"/>
  <c r="M937" i="1" s="1"/>
  <c r="J937" i="1"/>
  <c r="I937" i="1" l="1"/>
  <c r="H936" i="1" s="1"/>
  <c r="O937" i="1"/>
  <c r="L936" i="1" l="1"/>
  <c r="M936" i="1" s="1"/>
  <c r="N935" i="1"/>
  <c r="J936" i="1"/>
  <c r="O936" i="1" s="1"/>
  <c r="I936" i="1" s="1"/>
  <c r="H935" i="1" s="1"/>
  <c r="L935" i="1" l="1"/>
  <c r="M935" i="1" s="1"/>
  <c r="J935" i="1"/>
  <c r="O935" i="1" s="1"/>
  <c r="I935" i="1" s="1"/>
  <c r="H934" i="1" s="1"/>
  <c r="L934" i="1" l="1"/>
  <c r="M934" i="1" s="1"/>
  <c r="J934" i="1"/>
  <c r="O934" i="1" s="1"/>
  <c r="I934" i="1" s="1"/>
  <c r="H933" i="1" s="1"/>
  <c r="L933" i="1" l="1"/>
  <c r="M933" i="1" s="1"/>
  <c r="N932" i="1"/>
  <c r="J933" i="1"/>
  <c r="O933" i="1" s="1"/>
  <c r="I933" i="1" s="1"/>
  <c r="H932" i="1" s="1"/>
  <c r="L932" i="1" l="1"/>
  <c r="M932" i="1" s="1"/>
  <c r="J932" i="1"/>
  <c r="O932" i="1" l="1"/>
  <c r="I932" i="1" s="1"/>
  <c r="H931" i="1" s="1"/>
  <c r="L931" i="1" l="1"/>
  <c r="M931" i="1" s="1"/>
  <c r="J931" i="1"/>
  <c r="O931" i="1" l="1"/>
  <c r="I931" i="1" s="1"/>
  <c r="H930" i="1" s="1"/>
  <c r="L930" i="1" l="1"/>
  <c r="M930" i="1" s="1"/>
  <c r="J930" i="1"/>
  <c r="N929" i="1"/>
  <c r="O930" i="1" l="1"/>
  <c r="I930" i="1" s="1"/>
  <c r="H929" i="1" s="1"/>
  <c r="L929" i="1" l="1"/>
  <c r="M929" i="1" s="1"/>
  <c r="J929" i="1"/>
  <c r="O929" i="1" l="1"/>
  <c r="I929" i="1" s="1"/>
  <c r="H928" i="1" s="1"/>
  <c r="L928" i="1" l="1"/>
  <c r="M928" i="1" s="1"/>
  <c r="J928" i="1"/>
  <c r="N927" i="1"/>
  <c r="O928" i="1" l="1"/>
  <c r="I928" i="1" s="1"/>
  <c r="H927" i="1" s="1"/>
  <c r="L927" i="1" l="1"/>
  <c r="M927" i="1" s="1"/>
  <c r="J927" i="1"/>
  <c r="O927" i="1" l="1"/>
  <c r="I927" i="1" s="1"/>
  <c r="H926" i="1" s="1"/>
  <c r="L926" i="1" l="1"/>
  <c r="M926" i="1" s="1"/>
  <c r="J926" i="1"/>
  <c r="O926" i="1" s="1"/>
  <c r="I926" i="1" s="1"/>
  <c r="H925" i="1" s="1"/>
  <c r="L925" i="1" l="1"/>
  <c r="M925" i="1" s="1"/>
  <c r="J925" i="1"/>
  <c r="O925" i="1" l="1"/>
  <c r="I925" i="1" s="1"/>
  <c r="H924" i="1" s="1"/>
  <c r="L924" i="1" l="1"/>
  <c r="M924" i="1" s="1"/>
  <c r="J924" i="1"/>
  <c r="O924" i="1" s="1"/>
  <c r="I924" i="1" s="1"/>
  <c r="H923" i="1" s="1"/>
  <c r="L923" i="1" l="1"/>
  <c r="M923" i="1" s="1"/>
  <c r="J923" i="1"/>
  <c r="O923" i="1" l="1"/>
  <c r="I923" i="1" s="1"/>
  <c r="H922" i="1" s="1"/>
  <c r="L922" i="1" l="1"/>
  <c r="M922" i="1" s="1"/>
  <c r="J922" i="1"/>
  <c r="I922" i="1" l="1"/>
  <c r="H921" i="1" s="1"/>
  <c r="O922" i="1"/>
  <c r="L921" i="1" l="1"/>
  <c r="M921" i="1" s="1"/>
  <c r="J921" i="1"/>
  <c r="I921" i="1" l="1"/>
  <c r="H920" i="1" s="1"/>
  <c r="O921" i="1"/>
  <c r="L920" i="1" l="1"/>
  <c r="M920" i="1" s="1"/>
  <c r="J920" i="1"/>
  <c r="I920" i="1" l="1"/>
  <c r="H919" i="1" s="1"/>
  <c r="O920" i="1"/>
  <c r="L919" i="1" l="1"/>
  <c r="M919" i="1" s="1"/>
  <c r="J919" i="1"/>
  <c r="O919" i="1" s="1"/>
  <c r="I919" i="1" s="1"/>
  <c r="H918" i="1" s="1"/>
  <c r="L918" i="1" l="1"/>
  <c r="M918" i="1" s="1"/>
  <c r="J918" i="1"/>
  <c r="O918" i="1" s="1"/>
  <c r="I918" i="1" s="1"/>
  <c r="H917" i="1" s="1"/>
  <c r="L917" i="1" l="1"/>
  <c r="M917" i="1" s="1"/>
  <c r="J917" i="1"/>
  <c r="O917" i="1" l="1"/>
  <c r="I917" i="1" s="1"/>
  <c r="H916" i="1" s="1"/>
  <c r="L916" i="1" l="1"/>
  <c r="M916" i="1" s="1"/>
  <c r="J916" i="1"/>
  <c r="O916" i="1" s="1"/>
  <c r="I916" i="1" s="1"/>
  <c r="H915" i="1" s="1"/>
  <c r="L915" i="1" l="1"/>
  <c r="M915" i="1" s="1"/>
  <c r="J915" i="1"/>
  <c r="I915" i="1" l="1"/>
  <c r="H914" i="1" s="1"/>
  <c r="O915" i="1"/>
  <c r="L914" i="1" l="1"/>
  <c r="M914" i="1" s="1"/>
  <c r="J914" i="1"/>
  <c r="O914" i="1" l="1"/>
  <c r="I914" i="1" s="1"/>
  <c r="H913" i="1" s="1"/>
  <c r="L913" i="1" l="1"/>
  <c r="M913" i="1" s="1"/>
  <c r="J913" i="1"/>
  <c r="I913" i="1" l="1"/>
  <c r="H912" i="1" s="1"/>
  <c r="O913" i="1"/>
  <c r="L912" i="1" l="1"/>
  <c r="M912" i="1" s="1"/>
  <c r="J912" i="1"/>
  <c r="O912" i="1" l="1"/>
  <c r="I912" i="1" s="1"/>
  <c r="H911" i="1" s="1"/>
  <c r="L911" i="1" l="1"/>
  <c r="M911" i="1" s="1"/>
  <c r="J911" i="1"/>
  <c r="O911" i="1" l="1"/>
  <c r="I911" i="1" s="1"/>
  <c r="H910" i="1" s="1"/>
  <c r="L910" i="1" l="1"/>
  <c r="M910" i="1" s="1"/>
  <c r="J910" i="1"/>
  <c r="I910" i="1" l="1"/>
  <c r="H909" i="1" s="1"/>
  <c r="O910" i="1"/>
  <c r="L909" i="1" l="1"/>
  <c r="M909" i="1" s="1"/>
  <c r="N908" i="1"/>
  <c r="J909" i="1"/>
  <c r="O909" i="1" l="1"/>
  <c r="I909" i="1" s="1"/>
  <c r="H908" i="1" s="1"/>
  <c r="L908" i="1" l="1"/>
  <c r="M908" i="1" s="1"/>
  <c r="J908" i="1"/>
  <c r="I908" i="1" l="1"/>
  <c r="H907" i="1" s="1"/>
  <c r="O908" i="1"/>
  <c r="L907" i="1" l="1"/>
  <c r="M907" i="1" s="1"/>
  <c r="J907" i="1"/>
  <c r="O907" i="1" l="1"/>
  <c r="I907" i="1" s="1"/>
  <c r="H906" i="1" s="1"/>
  <c r="L906" i="1" l="1"/>
  <c r="M906" i="1" s="1"/>
  <c r="J906" i="1"/>
  <c r="N905" i="1"/>
  <c r="O906" i="1" l="1"/>
  <c r="I906" i="1" s="1"/>
  <c r="H905" i="1" s="1"/>
  <c r="L905" i="1" l="1"/>
  <c r="M905" i="1" s="1"/>
  <c r="J905" i="1"/>
  <c r="I905" i="1" l="1"/>
  <c r="H904" i="1" s="1"/>
  <c r="O905" i="1"/>
  <c r="L904" i="1" l="1"/>
  <c r="M904" i="1" s="1"/>
  <c r="J904" i="1"/>
  <c r="O904" i="1" s="1"/>
  <c r="I904" i="1" s="1"/>
  <c r="H903" i="1" s="1"/>
  <c r="L903" i="1" l="1"/>
  <c r="M903" i="1" s="1"/>
  <c r="N902" i="1"/>
  <c r="J903" i="1"/>
  <c r="I903" i="1" l="1"/>
  <c r="H902" i="1" s="1"/>
  <c r="O903" i="1"/>
  <c r="L902" i="1" l="1"/>
  <c r="M902" i="1" s="1"/>
  <c r="J902" i="1"/>
  <c r="I902" i="1" l="1"/>
  <c r="H901" i="1" s="1"/>
  <c r="O902" i="1"/>
  <c r="L901" i="1" l="1"/>
  <c r="M901" i="1" s="1"/>
  <c r="N900" i="1"/>
  <c r="J901" i="1"/>
  <c r="O901" i="1" l="1"/>
  <c r="I901" i="1" s="1"/>
  <c r="H900" i="1" s="1"/>
  <c r="L900" i="1" l="1"/>
  <c r="M900" i="1" s="1"/>
  <c r="J900" i="1"/>
  <c r="O900" i="1" l="1"/>
  <c r="I900" i="1" s="1"/>
  <c r="H899" i="1" s="1"/>
  <c r="L899" i="1" l="1"/>
  <c r="M899" i="1" s="1"/>
  <c r="J899" i="1"/>
  <c r="I899" i="1" l="1"/>
  <c r="H898" i="1" s="1"/>
  <c r="O899" i="1"/>
  <c r="L898" i="1" l="1"/>
  <c r="M898" i="1" s="1"/>
  <c r="J898" i="1"/>
  <c r="I898" i="1" l="1"/>
  <c r="H897" i="1" s="1"/>
  <c r="O898" i="1"/>
  <c r="L897" i="1" l="1"/>
  <c r="M897" i="1" s="1"/>
  <c r="J897" i="1"/>
  <c r="O897" i="1" l="1"/>
  <c r="I897" i="1" s="1"/>
  <c r="H896" i="1" s="1"/>
  <c r="L896" i="1" l="1"/>
  <c r="M896" i="1" s="1"/>
  <c r="J896" i="1"/>
  <c r="O896" i="1" l="1"/>
  <c r="I896" i="1" s="1"/>
  <c r="H895" i="1" s="1"/>
  <c r="L895" i="1" l="1"/>
  <c r="M895" i="1" s="1"/>
  <c r="J895" i="1"/>
  <c r="O895" i="1" l="1"/>
  <c r="I895" i="1" s="1"/>
  <c r="H894" i="1" s="1"/>
  <c r="L894" i="1" l="1"/>
  <c r="M894" i="1" s="1"/>
  <c r="J894" i="1"/>
  <c r="O894" i="1" l="1"/>
  <c r="I894" i="1" s="1"/>
  <c r="H893" i="1" s="1"/>
  <c r="L893" i="1" l="1"/>
  <c r="M893" i="1" s="1"/>
  <c r="J893" i="1"/>
  <c r="I893" i="1" l="1"/>
  <c r="H892" i="1" s="1"/>
  <c r="O893" i="1"/>
  <c r="L892" i="1" l="1"/>
  <c r="M892" i="1" s="1"/>
  <c r="J892" i="1"/>
  <c r="I892" i="1" l="1"/>
  <c r="H891" i="1" s="1"/>
  <c r="O892" i="1"/>
  <c r="L891" i="1" l="1"/>
  <c r="M891" i="1" s="1"/>
  <c r="J891" i="1"/>
  <c r="O891" i="1" l="1"/>
  <c r="I891" i="1" s="1"/>
  <c r="H890" i="1" s="1"/>
  <c r="L890" i="1" l="1"/>
  <c r="M890" i="1" s="1"/>
  <c r="J890" i="1"/>
  <c r="O890" i="1" l="1"/>
  <c r="I890" i="1" s="1"/>
  <c r="H889" i="1" s="1"/>
  <c r="L889" i="1" l="1"/>
  <c r="M889" i="1" s="1"/>
  <c r="J889" i="1"/>
  <c r="O889" i="1" l="1"/>
  <c r="I889" i="1" s="1"/>
  <c r="H888" i="1" s="1"/>
  <c r="L888" i="1" l="1"/>
  <c r="M888" i="1" s="1"/>
  <c r="J888" i="1"/>
  <c r="O888" i="1" l="1"/>
  <c r="I888" i="1" s="1"/>
  <c r="H887" i="1" s="1"/>
  <c r="L887" i="1" l="1"/>
  <c r="M887" i="1" s="1"/>
  <c r="J887" i="1"/>
  <c r="I887" i="1" l="1"/>
  <c r="H886" i="1" s="1"/>
  <c r="O887" i="1"/>
  <c r="L886" i="1" l="1"/>
  <c r="M886" i="1" s="1"/>
  <c r="J886" i="1"/>
  <c r="I886" i="1" l="1"/>
  <c r="H885" i="1" s="1"/>
  <c r="O886" i="1"/>
  <c r="L885" i="1" l="1"/>
  <c r="M885" i="1" s="1"/>
  <c r="J885" i="1"/>
  <c r="O885" i="1" l="1"/>
  <c r="I885" i="1" s="1"/>
  <c r="H884" i="1" s="1"/>
  <c r="L884" i="1" l="1"/>
  <c r="M884" i="1" s="1"/>
  <c r="J884" i="1"/>
  <c r="O884" i="1" l="1"/>
  <c r="I884" i="1" s="1"/>
  <c r="H883" i="1" s="1"/>
  <c r="L883" i="1" l="1"/>
  <c r="M883" i="1" s="1"/>
  <c r="J883" i="1"/>
  <c r="O883" i="1" l="1"/>
  <c r="I883" i="1" s="1"/>
  <c r="H882" i="1" s="1"/>
  <c r="L882" i="1" l="1"/>
  <c r="M882" i="1" s="1"/>
  <c r="N881" i="1"/>
  <c r="J882" i="1"/>
  <c r="O882" i="1" l="1"/>
  <c r="I882" i="1" s="1"/>
  <c r="H881" i="1" s="1"/>
  <c r="L881" i="1" l="1"/>
  <c r="M881" i="1" s="1"/>
  <c r="J881" i="1"/>
  <c r="O881" i="1" l="1"/>
  <c r="I881" i="1" s="1"/>
  <c r="H880" i="1" s="1"/>
  <c r="L880" i="1" l="1"/>
  <c r="M880" i="1" s="1"/>
  <c r="J880" i="1"/>
  <c r="I880" i="1" l="1"/>
  <c r="H879" i="1" s="1"/>
  <c r="O880" i="1"/>
  <c r="L879" i="1" l="1"/>
  <c r="M879" i="1" s="1"/>
  <c r="J879" i="1"/>
  <c r="N878" i="1"/>
  <c r="I879" i="1" l="1"/>
  <c r="H878" i="1" s="1"/>
  <c r="O879" i="1"/>
  <c r="L878" i="1" l="1"/>
  <c r="M878" i="1" s="1"/>
  <c r="J878" i="1"/>
  <c r="O878" i="1" l="1"/>
  <c r="I878" i="1" s="1"/>
  <c r="H877" i="1" s="1"/>
  <c r="L877" i="1" l="1"/>
  <c r="M877" i="1" s="1"/>
  <c r="J877" i="1"/>
  <c r="I877" i="1" l="1"/>
  <c r="H876" i="1" s="1"/>
  <c r="O877" i="1"/>
  <c r="L876" i="1" l="1"/>
  <c r="M876" i="1" s="1"/>
  <c r="N875" i="1"/>
  <c r="J876" i="1"/>
  <c r="I876" i="1" l="1"/>
  <c r="H875" i="1" s="1"/>
  <c r="O876" i="1"/>
  <c r="L875" i="1" l="1"/>
  <c r="M875" i="1" s="1"/>
  <c r="J875" i="1"/>
  <c r="O875" i="1" l="1"/>
  <c r="I875" i="1" s="1"/>
  <c r="H874" i="1" s="1"/>
  <c r="L874" i="1" l="1"/>
  <c r="M874" i="1" s="1"/>
  <c r="J874" i="1"/>
  <c r="N873" i="1"/>
  <c r="O874" i="1" l="1"/>
  <c r="I874" i="1" s="1"/>
  <c r="H873" i="1" s="1"/>
  <c r="L873" i="1" l="1"/>
  <c r="M873" i="1" s="1"/>
  <c r="J873" i="1"/>
  <c r="O873" i="1" l="1"/>
  <c r="I873" i="1" s="1"/>
  <c r="H872" i="1" s="1"/>
  <c r="L872" i="1" l="1"/>
  <c r="M872" i="1" s="1"/>
  <c r="J872" i="1"/>
  <c r="O872" i="1" l="1"/>
  <c r="I872" i="1" s="1"/>
  <c r="H871" i="1" s="1"/>
  <c r="L871" i="1" l="1"/>
  <c r="M871" i="1" s="1"/>
  <c r="J871" i="1"/>
  <c r="O871" i="1" s="1"/>
  <c r="I871" i="1" s="1"/>
  <c r="H870" i="1" s="1"/>
  <c r="L870" i="1" l="1"/>
  <c r="M870" i="1" s="1"/>
  <c r="J870" i="1"/>
  <c r="O870" i="1" s="1"/>
  <c r="I870" i="1" s="1"/>
  <c r="H869" i="1" s="1"/>
  <c r="L869" i="1" l="1"/>
  <c r="M869" i="1" s="1"/>
  <c r="J869" i="1"/>
  <c r="O869" i="1" s="1"/>
  <c r="I869" i="1" s="1"/>
  <c r="H868" i="1" s="1"/>
  <c r="L868" i="1" l="1"/>
  <c r="M868" i="1" s="1"/>
  <c r="J868" i="1"/>
  <c r="I868" i="1" l="1"/>
  <c r="H867" i="1" s="1"/>
  <c r="O868" i="1"/>
  <c r="L867" i="1" l="1"/>
  <c r="M867" i="1" s="1"/>
  <c r="J867" i="1"/>
  <c r="I867" i="1" l="1"/>
  <c r="H866" i="1" s="1"/>
  <c r="O867" i="1"/>
  <c r="L866" i="1" l="1"/>
  <c r="M866" i="1" s="1"/>
  <c r="J866" i="1"/>
  <c r="O866" i="1" l="1"/>
  <c r="I866" i="1" s="1"/>
  <c r="H865" i="1" s="1"/>
  <c r="L865" i="1" l="1"/>
  <c r="M865" i="1" s="1"/>
  <c r="J865" i="1"/>
  <c r="I865" i="1" l="1"/>
  <c r="H864" i="1" s="1"/>
  <c r="O865" i="1"/>
  <c r="L864" i="1" l="1"/>
  <c r="M864" i="1" s="1"/>
  <c r="J864" i="1"/>
  <c r="O864" i="1" l="1"/>
  <c r="I864" i="1" s="1"/>
  <c r="H863" i="1" s="1"/>
  <c r="L863" i="1" l="1"/>
  <c r="M863" i="1" s="1"/>
  <c r="J863" i="1"/>
  <c r="O863" i="1" l="1"/>
  <c r="I863" i="1" s="1"/>
  <c r="H862" i="1" s="1"/>
  <c r="L862" i="1" l="1"/>
  <c r="M862" i="1" s="1"/>
  <c r="J862" i="1"/>
  <c r="O862" i="1" l="1"/>
  <c r="I862" i="1" s="1"/>
  <c r="H861" i="1" s="1"/>
  <c r="L861" i="1" l="1"/>
  <c r="M861" i="1" s="1"/>
  <c r="J861" i="1"/>
  <c r="O861" i="1" l="1"/>
  <c r="I861" i="1" s="1"/>
  <c r="H860" i="1" s="1"/>
  <c r="L860" i="1" l="1"/>
  <c r="M860" i="1" s="1"/>
  <c r="J860" i="1"/>
  <c r="O860" i="1" s="1"/>
  <c r="I860" i="1" s="1"/>
  <c r="H859" i="1" s="1"/>
  <c r="L859" i="1" l="1"/>
  <c r="M859" i="1" s="1"/>
  <c r="J859" i="1"/>
  <c r="I859" i="1" l="1"/>
  <c r="H858" i="1" s="1"/>
  <c r="O859" i="1"/>
  <c r="L858" i="1" l="1"/>
  <c r="M858" i="1" s="1"/>
  <c r="J858" i="1"/>
  <c r="I858" i="1" l="1"/>
  <c r="H857" i="1" s="1"/>
  <c r="O858" i="1"/>
  <c r="L857" i="1" l="1"/>
  <c r="M857" i="1" s="1"/>
  <c r="J857" i="1"/>
  <c r="O857" i="1" l="1"/>
  <c r="I857" i="1" s="1"/>
  <c r="H856" i="1" s="1"/>
  <c r="L856" i="1" l="1"/>
  <c r="M856" i="1" s="1"/>
  <c r="J856" i="1"/>
  <c r="O856" i="1" l="1"/>
  <c r="I856" i="1" s="1"/>
  <c r="H855" i="1" s="1"/>
  <c r="L855" i="1" l="1"/>
  <c r="M855" i="1" s="1"/>
  <c r="N854" i="1"/>
  <c r="J855" i="1"/>
  <c r="O855" i="1" l="1"/>
  <c r="I855" i="1" s="1"/>
  <c r="H854" i="1" s="1"/>
  <c r="L854" i="1" l="1"/>
  <c r="M854" i="1" s="1"/>
  <c r="J854" i="1"/>
  <c r="O854" i="1" l="1"/>
  <c r="I854" i="1" s="1"/>
  <c r="H853" i="1" s="1"/>
  <c r="L853" i="1" l="1"/>
  <c r="M853" i="1" s="1"/>
  <c r="J853" i="1"/>
  <c r="O853" i="1" l="1"/>
  <c r="I853" i="1" s="1"/>
  <c r="H852" i="1" s="1"/>
  <c r="L852" i="1" l="1"/>
  <c r="M852" i="1" s="1"/>
  <c r="J852" i="1"/>
  <c r="N851" i="1"/>
  <c r="I852" i="1" l="1"/>
  <c r="H851" i="1" s="1"/>
  <c r="O852" i="1"/>
  <c r="L851" i="1" l="1"/>
  <c r="M851" i="1" s="1"/>
  <c r="J851" i="1"/>
  <c r="I851" i="1" l="1"/>
  <c r="H850" i="1" s="1"/>
  <c r="O851" i="1"/>
  <c r="L850" i="1" l="1"/>
  <c r="M850" i="1" s="1"/>
  <c r="J850" i="1"/>
  <c r="O850" i="1" l="1"/>
  <c r="I850" i="1" s="1"/>
  <c r="H849" i="1" s="1"/>
  <c r="L849" i="1" l="1"/>
  <c r="M849" i="1" s="1"/>
  <c r="N848" i="1"/>
  <c r="J849" i="1"/>
  <c r="O849" i="1" s="1"/>
  <c r="I849" i="1" s="1"/>
  <c r="H848" i="1" s="1"/>
  <c r="L848" i="1" l="1"/>
  <c r="M848" i="1" s="1"/>
  <c r="J848" i="1"/>
  <c r="O848" i="1" l="1"/>
  <c r="I848" i="1" s="1"/>
  <c r="H847" i="1" s="1"/>
  <c r="L847" i="1" l="1"/>
  <c r="M847" i="1" s="1"/>
  <c r="J847" i="1"/>
  <c r="N846" i="1"/>
  <c r="O847" i="1" l="1"/>
  <c r="I847" i="1" s="1"/>
  <c r="H846" i="1" s="1"/>
  <c r="L846" i="1" l="1"/>
  <c r="M846" i="1" s="1"/>
  <c r="J846" i="1"/>
  <c r="O846" i="1" l="1"/>
  <c r="I846" i="1" s="1"/>
  <c r="H845" i="1" s="1"/>
  <c r="L845" i="1" l="1"/>
  <c r="M845" i="1" s="1"/>
  <c r="J845" i="1"/>
  <c r="I845" i="1" l="1"/>
  <c r="H844" i="1" s="1"/>
  <c r="O845" i="1"/>
  <c r="L844" i="1" l="1"/>
  <c r="M844" i="1" s="1"/>
  <c r="J844" i="1"/>
  <c r="I844" i="1" l="1"/>
  <c r="H843" i="1" s="1"/>
  <c r="O844" i="1"/>
  <c r="L843" i="1" l="1"/>
  <c r="M843" i="1" s="1"/>
  <c r="J843" i="1"/>
  <c r="I843" i="1" l="1"/>
  <c r="H842" i="1" s="1"/>
  <c r="O843" i="1"/>
  <c r="L842" i="1" l="1"/>
  <c r="M842" i="1" s="1"/>
  <c r="J842" i="1"/>
  <c r="I842" i="1" l="1"/>
  <c r="H841" i="1" s="1"/>
  <c r="O842" i="1"/>
  <c r="L841" i="1" l="1"/>
  <c r="M841" i="1" s="1"/>
  <c r="J841" i="1"/>
  <c r="I841" i="1" l="1"/>
  <c r="H840" i="1" s="1"/>
  <c r="O841" i="1"/>
  <c r="L840" i="1" l="1"/>
  <c r="M840" i="1" s="1"/>
  <c r="J840" i="1"/>
  <c r="I840" i="1" l="1"/>
  <c r="H839" i="1" s="1"/>
  <c r="O840" i="1"/>
  <c r="L839" i="1" l="1"/>
  <c r="M839" i="1" s="1"/>
  <c r="J839" i="1"/>
  <c r="I839" i="1" l="1"/>
  <c r="H838" i="1" s="1"/>
  <c r="O839" i="1"/>
  <c r="L838" i="1" l="1"/>
  <c r="M838" i="1" s="1"/>
  <c r="J838" i="1"/>
  <c r="I838" i="1" l="1"/>
  <c r="H837" i="1" s="1"/>
  <c r="O838" i="1"/>
  <c r="L837" i="1" l="1"/>
  <c r="M837" i="1" s="1"/>
  <c r="J837" i="1"/>
  <c r="I837" i="1" l="1"/>
  <c r="H836" i="1" s="1"/>
  <c r="O837" i="1"/>
  <c r="L836" i="1" l="1"/>
  <c r="M836" i="1" s="1"/>
  <c r="J836" i="1"/>
  <c r="O836" i="1" s="1"/>
  <c r="I836" i="1" s="1"/>
  <c r="H835" i="1" s="1"/>
  <c r="L835" i="1" l="1"/>
  <c r="M835" i="1" s="1"/>
  <c r="J835" i="1"/>
  <c r="O835" i="1" l="1"/>
  <c r="I835" i="1" s="1"/>
  <c r="H834" i="1" s="1"/>
  <c r="L834" i="1" l="1"/>
  <c r="M834" i="1" s="1"/>
  <c r="J834" i="1"/>
  <c r="I834" i="1" l="1"/>
  <c r="H833" i="1" s="1"/>
  <c r="O834" i="1"/>
  <c r="L833" i="1" l="1"/>
  <c r="M833" i="1" s="1"/>
  <c r="J833" i="1"/>
  <c r="I833" i="1" l="1"/>
  <c r="H832" i="1" s="1"/>
  <c r="O833" i="1"/>
  <c r="L832" i="1" l="1"/>
  <c r="M832" i="1" s="1"/>
  <c r="J832" i="1"/>
  <c r="I832" i="1" l="1"/>
  <c r="H831" i="1" s="1"/>
  <c r="O832" i="1"/>
  <c r="L831" i="1" l="1"/>
  <c r="M831" i="1" s="1"/>
  <c r="J831" i="1"/>
  <c r="I831" i="1" l="1"/>
  <c r="H830" i="1" s="1"/>
  <c r="O831" i="1"/>
  <c r="L830" i="1" l="1"/>
  <c r="M830" i="1" s="1"/>
  <c r="J830" i="1"/>
  <c r="I830" i="1" l="1"/>
  <c r="H829" i="1" s="1"/>
  <c r="O830" i="1"/>
  <c r="L829" i="1" l="1"/>
  <c r="M829" i="1" s="1"/>
  <c r="J829" i="1"/>
  <c r="I829" i="1" l="1"/>
  <c r="H828" i="1" s="1"/>
  <c r="O829" i="1"/>
  <c r="L828" i="1" l="1"/>
  <c r="M828" i="1" s="1"/>
  <c r="J828" i="1"/>
  <c r="N827" i="1"/>
  <c r="O828" i="1" l="1"/>
  <c r="I828" i="1" s="1"/>
  <c r="H827" i="1" s="1"/>
  <c r="L827" i="1" l="1"/>
  <c r="M827" i="1" s="1"/>
  <c r="J827" i="1"/>
  <c r="I827" i="1" l="1"/>
  <c r="H826" i="1" s="1"/>
  <c r="O827" i="1"/>
  <c r="L826" i="1" l="1"/>
  <c r="M826" i="1" s="1"/>
  <c r="J826" i="1"/>
  <c r="I826" i="1" l="1"/>
  <c r="H825" i="1" s="1"/>
  <c r="O826" i="1"/>
  <c r="L825" i="1" l="1"/>
  <c r="M825" i="1" s="1"/>
  <c r="J825" i="1"/>
  <c r="O825" i="1" s="1"/>
  <c r="I825" i="1" s="1"/>
  <c r="H824" i="1" s="1"/>
  <c r="N824" i="1"/>
  <c r="L824" i="1" l="1"/>
  <c r="M824" i="1" s="1"/>
  <c r="J824" i="1"/>
  <c r="O824" i="1" l="1"/>
  <c r="I824" i="1" s="1"/>
  <c r="H823" i="1" s="1"/>
  <c r="L823" i="1" l="1"/>
  <c r="M823" i="1" s="1"/>
  <c r="J823" i="1"/>
  <c r="I823" i="1" l="1"/>
  <c r="H822" i="1" s="1"/>
  <c r="O823" i="1"/>
  <c r="L822" i="1" l="1"/>
  <c r="M822" i="1" s="1"/>
  <c r="J822" i="1"/>
  <c r="N821" i="1"/>
  <c r="O822" i="1" l="1"/>
  <c r="I822" i="1" s="1"/>
  <c r="H821" i="1" s="1"/>
  <c r="L821" i="1" l="1"/>
  <c r="M821" i="1" s="1"/>
  <c r="J821" i="1"/>
  <c r="O821" i="1" l="1"/>
  <c r="I821" i="1" s="1"/>
  <c r="H820" i="1" s="1"/>
  <c r="L820" i="1" l="1"/>
  <c r="M820" i="1" s="1"/>
  <c r="J820" i="1"/>
  <c r="N819" i="1"/>
  <c r="I820" i="1" l="1"/>
  <c r="H819" i="1" s="1"/>
  <c r="O820" i="1"/>
  <c r="L819" i="1" l="1"/>
  <c r="M819" i="1" s="1"/>
  <c r="J819" i="1"/>
  <c r="O819" i="1" l="1"/>
  <c r="I819" i="1" s="1"/>
  <c r="H818" i="1" s="1"/>
  <c r="L818" i="1" l="1"/>
  <c r="M818" i="1" s="1"/>
  <c r="J818" i="1"/>
  <c r="O818" i="1" l="1"/>
  <c r="I818" i="1" s="1"/>
  <c r="H817" i="1" s="1"/>
  <c r="L817" i="1" l="1"/>
  <c r="M817" i="1" s="1"/>
  <c r="J817" i="1"/>
  <c r="I817" i="1" l="1"/>
  <c r="H816" i="1" s="1"/>
  <c r="O817" i="1"/>
  <c r="L816" i="1" l="1"/>
  <c r="M816" i="1" s="1"/>
  <c r="J816" i="1"/>
  <c r="O816" i="1" s="1"/>
  <c r="I816" i="1" s="1"/>
  <c r="H815" i="1" s="1"/>
  <c r="L815" i="1" l="1"/>
  <c r="M815" i="1" s="1"/>
  <c r="J815" i="1"/>
  <c r="I815" i="1" l="1"/>
  <c r="H814" i="1" s="1"/>
  <c r="O815" i="1"/>
  <c r="L814" i="1" l="1"/>
  <c r="M814" i="1" s="1"/>
  <c r="J814" i="1"/>
  <c r="I814" i="1" l="1"/>
  <c r="H813" i="1" s="1"/>
  <c r="O814" i="1"/>
  <c r="L813" i="1" l="1"/>
  <c r="M813" i="1" s="1"/>
  <c r="J813" i="1"/>
  <c r="O813" i="1" l="1"/>
  <c r="I813" i="1" s="1"/>
  <c r="H812" i="1" s="1"/>
  <c r="L812" i="1" l="1"/>
  <c r="M812" i="1" s="1"/>
  <c r="J812" i="1"/>
  <c r="O812" i="1" l="1"/>
  <c r="I812" i="1" s="1"/>
  <c r="H811" i="1" s="1"/>
  <c r="L811" i="1" l="1"/>
  <c r="M811" i="1" s="1"/>
  <c r="J811" i="1"/>
  <c r="O811" i="1" l="1"/>
  <c r="I811" i="1" s="1"/>
  <c r="H810" i="1" s="1"/>
  <c r="L810" i="1" l="1"/>
  <c r="M810" i="1" s="1"/>
  <c r="J810" i="1"/>
  <c r="O810" i="1" l="1"/>
  <c r="I810" i="1" s="1"/>
  <c r="H809" i="1" s="1"/>
  <c r="L809" i="1" l="1"/>
  <c r="M809" i="1" s="1"/>
  <c r="J809" i="1"/>
  <c r="O809" i="1" l="1"/>
  <c r="I809" i="1" s="1"/>
  <c r="H808" i="1" s="1"/>
  <c r="L808" i="1" l="1"/>
  <c r="M808" i="1" s="1"/>
  <c r="J808" i="1"/>
  <c r="I808" i="1" l="1"/>
  <c r="H807" i="1" s="1"/>
  <c r="O808" i="1"/>
  <c r="L807" i="1" l="1"/>
  <c r="M807" i="1" s="1"/>
  <c r="J807" i="1"/>
  <c r="O807" i="1" s="1"/>
  <c r="I807" i="1" s="1"/>
  <c r="H806" i="1" s="1"/>
  <c r="L806" i="1" l="1"/>
  <c r="M806" i="1" s="1"/>
  <c r="J806" i="1"/>
  <c r="I806" i="1" l="1"/>
  <c r="H805" i="1" s="1"/>
  <c r="O806" i="1"/>
  <c r="L805" i="1" l="1"/>
  <c r="M805" i="1" s="1"/>
  <c r="J805" i="1"/>
  <c r="O805" i="1" l="1"/>
  <c r="I805" i="1" s="1"/>
  <c r="H804" i="1" s="1"/>
  <c r="L804" i="1" l="1"/>
  <c r="M804" i="1" s="1"/>
  <c r="J804" i="1"/>
  <c r="O804" i="1" l="1"/>
  <c r="I804" i="1" s="1"/>
  <c r="H803" i="1" s="1"/>
  <c r="L803" i="1" l="1"/>
  <c r="M803" i="1" s="1"/>
  <c r="J803" i="1"/>
  <c r="O803" i="1" l="1"/>
  <c r="I803" i="1" s="1"/>
  <c r="H802" i="1" s="1"/>
  <c r="L802" i="1" l="1"/>
  <c r="M802" i="1" s="1"/>
  <c r="J802" i="1"/>
  <c r="O802" i="1" l="1"/>
  <c r="I802" i="1" s="1"/>
  <c r="H801" i="1" s="1"/>
  <c r="L801" i="1" l="1"/>
  <c r="M801" i="1" s="1"/>
  <c r="J801" i="1"/>
  <c r="O801" i="1" s="1"/>
  <c r="I801" i="1" s="1"/>
  <c r="H800" i="1" s="1"/>
  <c r="N800" i="1"/>
  <c r="L800" i="1" l="1"/>
  <c r="M800" i="1" s="1"/>
  <c r="J800" i="1"/>
  <c r="O800" i="1" l="1"/>
  <c r="I800" i="1" s="1"/>
  <c r="H799" i="1" s="1"/>
  <c r="L799" i="1" l="1"/>
  <c r="M799" i="1" s="1"/>
  <c r="J799" i="1"/>
  <c r="O799" i="1" s="1"/>
  <c r="I799" i="1" s="1"/>
  <c r="H798" i="1" s="1"/>
  <c r="L798" i="1" l="1"/>
  <c r="M798" i="1" s="1"/>
  <c r="J798" i="1"/>
  <c r="N797" i="1"/>
  <c r="O798" i="1" l="1"/>
  <c r="I798" i="1" s="1"/>
  <c r="H797" i="1" s="1"/>
  <c r="L797" i="1" l="1"/>
  <c r="M797" i="1" s="1"/>
  <c r="J797" i="1"/>
  <c r="O797" i="1" l="1"/>
  <c r="I797" i="1" s="1"/>
  <c r="H796" i="1" s="1"/>
  <c r="L796" i="1" l="1"/>
  <c r="M796" i="1" s="1"/>
  <c r="J796" i="1"/>
  <c r="I796" i="1" l="1"/>
  <c r="H795" i="1" s="1"/>
  <c r="O796" i="1"/>
  <c r="L795" i="1" l="1"/>
  <c r="M795" i="1" s="1"/>
  <c r="J795" i="1"/>
  <c r="N794" i="1"/>
  <c r="O795" i="1" l="1"/>
  <c r="I795" i="1" s="1"/>
  <c r="H794" i="1" s="1"/>
  <c r="L794" i="1" l="1"/>
  <c r="M794" i="1" s="1"/>
  <c r="J794" i="1"/>
  <c r="O794" i="1" l="1"/>
  <c r="I794" i="1" s="1"/>
  <c r="H793" i="1" s="1"/>
  <c r="L793" i="1" l="1"/>
  <c r="M793" i="1" s="1"/>
  <c r="J793" i="1"/>
  <c r="N792" i="1"/>
  <c r="I793" i="1" l="1"/>
  <c r="H792" i="1" s="1"/>
  <c r="O793" i="1"/>
  <c r="L792" i="1" l="1"/>
  <c r="M792" i="1" s="1"/>
  <c r="J792" i="1"/>
  <c r="I792" i="1" l="1"/>
  <c r="H791" i="1" s="1"/>
  <c r="O792" i="1"/>
  <c r="L791" i="1" l="1"/>
  <c r="M791" i="1" s="1"/>
  <c r="J791" i="1"/>
  <c r="O791" i="1" l="1"/>
  <c r="I791" i="1" s="1"/>
  <c r="H790" i="1" s="1"/>
  <c r="L790" i="1" l="1"/>
  <c r="M790" i="1" s="1"/>
  <c r="J790" i="1"/>
  <c r="O790" i="1" l="1"/>
  <c r="I790" i="1" s="1"/>
  <c r="H789" i="1" s="1"/>
  <c r="L789" i="1" l="1"/>
  <c r="M789" i="1" s="1"/>
  <c r="J789" i="1"/>
  <c r="O789" i="1" l="1"/>
  <c r="I789" i="1" s="1"/>
  <c r="H788" i="1" s="1"/>
  <c r="L788" i="1" l="1"/>
  <c r="M788" i="1" s="1"/>
  <c r="J788" i="1"/>
  <c r="O788" i="1" s="1"/>
  <c r="I788" i="1" s="1"/>
  <c r="H787" i="1" s="1"/>
  <c r="L787" i="1" l="1"/>
  <c r="M787" i="1" s="1"/>
  <c r="J787" i="1"/>
  <c r="I787" i="1" l="1"/>
  <c r="H786" i="1" s="1"/>
  <c r="O787" i="1"/>
  <c r="L786" i="1" l="1"/>
  <c r="M786" i="1" s="1"/>
  <c r="J786" i="1"/>
  <c r="I786" i="1" l="1"/>
  <c r="H785" i="1" s="1"/>
  <c r="O786" i="1"/>
  <c r="L785" i="1" l="1"/>
  <c r="M785" i="1" s="1"/>
  <c r="J785" i="1"/>
  <c r="O785" i="1" l="1"/>
  <c r="I785" i="1" s="1"/>
  <c r="H784" i="1" s="1"/>
  <c r="L784" i="1" l="1"/>
  <c r="M784" i="1" s="1"/>
  <c r="J784" i="1"/>
  <c r="I784" i="1" l="1"/>
  <c r="H783" i="1" s="1"/>
  <c r="O784" i="1"/>
  <c r="L783" i="1" l="1"/>
  <c r="M783" i="1" s="1"/>
  <c r="J783" i="1"/>
  <c r="O783" i="1" s="1"/>
  <c r="I783" i="1" s="1"/>
  <c r="H782" i="1" s="1"/>
  <c r="L782" i="1" l="1"/>
  <c r="M782" i="1" s="1"/>
  <c r="J782" i="1"/>
  <c r="I782" i="1" l="1"/>
  <c r="H781" i="1" s="1"/>
  <c r="O782" i="1"/>
  <c r="L781" i="1" l="1"/>
  <c r="M781" i="1" s="1"/>
  <c r="J781" i="1"/>
  <c r="I781" i="1" l="1"/>
  <c r="H780" i="1" s="1"/>
  <c r="O781" i="1"/>
  <c r="L780" i="1" l="1"/>
  <c r="M780" i="1" s="1"/>
  <c r="J780" i="1"/>
  <c r="O780" i="1" l="1"/>
  <c r="I780" i="1" s="1"/>
  <c r="H779" i="1" s="1"/>
  <c r="L779" i="1" l="1"/>
  <c r="M779" i="1" s="1"/>
  <c r="J779" i="1"/>
  <c r="O779" i="1" l="1"/>
  <c r="I779" i="1" s="1"/>
  <c r="H778" i="1" s="1"/>
  <c r="L778" i="1" l="1"/>
  <c r="M778" i="1" s="1"/>
  <c r="J778" i="1"/>
  <c r="O778" i="1" l="1"/>
  <c r="I778" i="1" s="1"/>
  <c r="H777" i="1" s="1"/>
  <c r="L777" i="1" l="1"/>
  <c r="M777" i="1" s="1"/>
  <c r="J777" i="1"/>
  <c r="I777" i="1" l="1"/>
  <c r="H776" i="1" s="1"/>
  <c r="O777" i="1"/>
  <c r="L776" i="1" l="1"/>
  <c r="M776" i="1" s="1"/>
  <c r="J776" i="1"/>
  <c r="I776" i="1" l="1"/>
  <c r="H775" i="1" s="1"/>
  <c r="O776" i="1"/>
  <c r="L775" i="1" l="1"/>
  <c r="M775" i="1" s="1"/>
  <c r="J775" i="1"/>
  <c r="I775" i="1" l="1"/>
  <c r="H774" i="1" s="1"/>
  <c r="O775" i="1"/>
  <c r="L774" i="1" l="1"/>
  <c r="M774" i="1" s="1"/>
  <c r="J774" i="1"/>
  <c r="O774" i="1" s="1"/>
  <c r="I774" i="1" s="1"/>
  <c r="H773" i="1" s="1"/>
  <c r="N773" i="1"/>
  <c r="L773" i="1" l="1"/>
  <c r="M773" i="1" s="1"/>
  <c r="J773" i="1"/>
  <c r="O773" i="1" s="1"/>
  <c r="I773" i="1" s="1"/>
  <c r="H772" i="1" s="1"/>
  <c r="L772" i="1" l="1"/>
  <c r="M772" i="1" s="1"/>
  <c r="J772" i="1"/>
  <c r="O772" i="1" l="1"/>
  <c r="I772" i="1" s="1"/>
  <c r="H771" i="1" s="1"/>
  <c r="L771" i="1" l="1"/>
  <c r="M771" i="1" s="1"/>
  <c r="J771" i="1"/>
  <c r="N770" i="1"/>
  <c r="I771" i="1" l="1"/>
  <c r="H770" i="1" s="1"/>
  <c r="O771" i="1"/>
  <c r="L770" i="1" l="1"/>
  <c r="M770" i="1" s="1"/>
  <c r="J770" i="1"/>
  <c r="O770" i="1" l="1"/>
  <c r="I770" i="1" s="1"/>
  <c r="H769" i="1" s="1"/>
  <c r="L769" i="1" l="1"/>
  <c r="M769" i="1" s="1"/>
  <c r="J769" i="1"/>
  <c r="I769" i="1" l="1"/>
  <c r="H768" i="1" s="1"/>
  <c r="O769" i="1"/>
  <c r="L768" i="1" l="1"/>
  <c r="M768" i="1" s="1"/>
  <c r="J768" i="1"/>
  <c r="N767" i="1"/>
  <c r="I768" i="1" l="1"/>
  <c r="H767" i="1" s="1"/>
  <c r="O768" i="1"/>
  <c r="L767" i="1" l="1"/>
  <c r="M767" i="1" s="1"/>
  <c r="J767" i="1"/>
  <c r="O767" i="1" s="1"/>
  <c r="I767" i="1" s="1"/>
  <c r="H766" i="1" s="1"/>
  <c r="L766" i="1" l="1"/>
  <c r="M766" i="1" s="1"/>
  <c r="J766" i="1"/>
  <c r="N765" i="1"/>
  <c r="O766" i="1" l="1"/>
  <c r="I766" i="1" s="1"/>
  <c r="H765" i="1" s="1"/>
  <c r="L765" i="1" l="1"/>
  <c r="M765" i="1" s="1"/>
  <c r="J765" i="1"/>
  <c r="I765" i="1" l="1"/>
  <c r="H764" i="1" s="1"/>
  <c r="O765" i="1"/>
  <c r="L764" i="1" l="1"/>
  <c r="M764" i="1" s="1"/>
  <c r="J764" i="1"/>
  <c r="O764" i="1" l="1"/>
  <c r="I764" i="1" s="1"/>
  <c r="H763" i="1" s="1"/>
  <c r="L763" i="1" l="1"/>
  <c r="M763" i="1" s="1"/>
  <c r="J763" i="1"/>
  <c r="I763" i="1" l="1"/>
  <c r="H762" i="1" s="1"/>
  <c r="O763" i="1"/>
  <c r="L762" i="1" l="1"/>
  <c r="M762" i="1" s="1"/>
  <c r="J762" i="1"/>
  <c r="O762" i="1" l="1"/>
  <c r="I762" i="1" s="1"/>
  <c r="H761" i="1" s="1"/>
  <c r="L761" i="1" l="1"/>
  <c r="M761" i="1" s="1"/>
  <c r="J761" i="1"/>
  <c r="I761" i="1" l="1"/>
  <c r="H760" i="1" s="1"/>
  <c r="O761" i="1"/>
  <c r="L760" i="1" l="1"/>
  <c r="M760" i="1" s="1"/>
  <c r="J760" i="1"/>
  <c r="I760" i="1" l="1"/>
  <c r="H759" i="1" s="1"/>
  <c r="O760" i="1"/>
  <c r="L759" i="1" l="1"/>
  <c r="M759" i="1" s="1"/>
  <c r="J759" i="1"/>
  <c r="O759" i="1" l="1"/>
  <c r="I759" i="1" s="1"/>
  <c r="H758" i="1" s="1"/>
  <c r="L758" i="1" l="1"/>
  <c r="M758" i="1" s="1"/>
  <c r="J758" i="1"/>
  <c r="O758" i="1" l="1"/>
  <c r="I758" i="1" s="1"/>
  <c r="H757" i="1" s="1"/>
  <c r="L757" i="1" l="1"/>
  <c r="M757" i="1" s="1"/>
  <c r="J757" i="1"/>
  <c r="O757" i="1" l="1"/>
  <c r="I757" i="1" s="1"/>
  <c r="H756" i="1" s="1"/>
  <c r="L756" i="1" l="1"/>
  <c r="M756" i="1" s="1"/>
  <c r="J756" i="1"/>
  <c r="I756" i="1" l="1"/>
  <c r="H755" i="1" s="1"/>
  <c r="O756" i="1"/>
  <c r="L755" i="1" l="1"/>
  <c r="M755" i="1" s="1"/>
  <c r="J755" i="1"/>
  <c r="I755" i="1" l="1"/>
  <c r="H754" i="1" s="1"/>
  <c r="O755" i="1"/>
  <c r="L754" i="1" l="1"/>
  <c r="M754" i="1" s="1"/>
  <c r="J754" i="1"/>
  <c r="I754" i="1" l="1"/>
  <c r="H753" i="1" s="1"/>
  <c r="O754" i="1"/>
  <c r="L753" i="1" l="1"/>
  <c r="M753" i="1" s="1"/>
  <c r="J753" i="1"/>
  <c r="O753" i="1" l="1"/>
  <c r="I753" i="1" s="1"/>
  <c r="H752" i="1" s="1"/>
  <c r="L752" i="1" l="1"/>
  <c r="M752" i="1" s="1"/>
  <c r="J752" i="1"/>
  <c r="O752" i="1" l="1"/>
  <c r="I752" i="1" s="1"/>
  <c r="H751" i="1" s="1"/>
  <c r="L751" i="1" l="1"/>
  <c r="M751" i="1" s="1"/>
  <c r="J751" i="1"/>
  <c r="O751" i="1" l="1"/>
  <c r="I751" i="1" s="1"/>
  <c r="H750" i="1" s="1"/>
  <c r="L750" i="1" l="1"/>
  <c r="M750" i="1" s="1"/>
  <c r="J750" i="1"/>
  <c r="I750" i="1" l="1"/>
  <c r="H749" i="1" s="1"/>
  <c r="O750" i="1"/>
  <c r="L749" i="1" l="1"/>
  <c r="M749" i="1" s="1"/>
  <c r="J749" i="1"/>
  <c r="I749" i="1" l="1"/>
  <c r="H748" i="1" s="1"/>
  <c r="O749" i="1"/>
  <c r="L748" i="1" l="1"/>
  <c r="M748" i="1" s="1"/>
  <c r="J748" i="1"/>
  <c r="O748" i="1" l="1"/>
  <c r="I748" i="1" s="1"/>
  <c r="H747" i="1" s="1"/>
  <c r="L747" i="1" l="1"/>
  <c r="M747" i="1" s="1"/>
  <c r="N746" i="1"/>
  <c r="J747" i="1"/>
  <c r="O747" i="1" l="1"/>
  <c r="I747" i="1" s="1"/>
  <c r="H746" i="1" s="1"/>
  <c r="L746" i="1" l="1"/>
  <c r="M746" i="1" s="1"/>
  <c r="J746" i="1"/>
  <c r="I746" i="1" l="1"/>
  <c r="H745" i="1" s="1"/>
  <c r="O746" i="1"/>
  <c r="L745" i="1" l="1"/>
  <c r="M745" i="1" s="1"/>
  <c r="J745" i="1"/>
  <c r="O745" i="1" l="1"/>
  <c r="I745" i="1" s="1"/>
  <c r="H744" i="1" s="1"/>
  <c r="L744" i="1" l="1"/>
  <c r="M744" i="1" s="1"/>
  <c r="N743" i="1"/>
  <c r="J744" i="1"/>
  <c r="I744" i="1" l="1"/>
  <c r="H743" i="1" s="1"/>
  <c r="O744" i="1"/>
  <c r="L743" i="1" l="1"/>
  <c r="M743" i="1" s="1"/>
  <c r="J743" i="1"/>
  <c r="I743" i="1" l="1"/>
  <c r="H742" i="1" s="1"/>
  <c r="O743" i="1"/>
  <c r="L742" i="1" l="1"/>
  <c r="M742" i="1" s="1"/>
  <c r="J742" i="1"/>
  <c r="I742" i="1" l="1"/>
  <c r="H741" i="1" s="1"/>
  <c r="O742" i="1"/>
  <c r="L741" i="1" l="1"/>
  <c r="M741" i="1" s="1"/>
  <c r="J741" i="1"/>
  <c r="N740" i="1"/>
  <c r="I741" i="1" l="1"/>
  <c r="H740" i="1" s="1"/>
  <c r="O741" i="1"/>
  <c r="L740" i="1" l="1"/>
  <c r="M740" i="1" s="1"/>
  <c r="J740" i="1"/>
  <c r="O740" i="1" l="1"/>
  <c r="I740" i="1" s="1"/>
  <c r="H739" i="1" s="1"/>
  <c r="L739" i="1" l="1"/>
  <c r="M739" i="1" s="1"/>
  <c r="J739" i="1"/>
  <c r="N738" i="1"/>
  <c r="I739" i="1" l="1"/>
  <c r="H738" i="1" s="1"/>
  <c r="O739" i="1"/>
  <c r="L738" i="1" l="1"/>
  <c r="M738" i="1" s="1"/>
  <c r="J738" i="1"/>
  <c r="I738" i="1" l="1"/>
  <c r="H737" i="1" s="1"/>
  <c r="O738" i="1"/>
  <c r="L737" i="1" l="1"/>
  <c r="M737" i="1" s="1"/>
  <c r="J737" i="1"/>
  <c r="I737" i="1" l="1"/>
  <c r="H736" i="1" s="1"/>
  <c r="O737" i="1"/>
  <c r="L736" i="1" l="1"/>
  <c r="M736" i="1" s="1"/>
  <c r="J736" i="1"/>
  <c r="I736" i="1" l="1"/>
  <c r="H735" i="1" s="1"/>
  <c r="O736" i="1"/>
  <c r="L735" i="1" l="1"/>
  <c r="M735" i="1" s="1"/>
  <c r="J735" i="1"/>
  <c r="O735" i="1" s="1"/>
  <c r="I735" i="1" s="1"/>
  <c r="H734" i="1" s="1"/>
  <c r="J734" i="1" l="1"/>
  <c r="O734" i="1" s="1"/>
  <c r="I734" i="1" s="1"/>
  <c r="H733" i="1" s="1"/>
  <c r="L734" i="1"/>
  <c r="M734" i="1" s="1"/>
  <c r="L733" i="1" l="1"/>
  <c r="M733" i="1" s="1"/>
  <c r="J733" i="1"/>
  <c r="I733" i="1" l="1"/>
  <c r="H732" i="1" s="1"/>
  <c r="O733" i="1"/>
  <c r="L732" i="1" l="1"/>
  <c r="M732" i="1" s="1"/>
  <c r="J732" i="1"/>
  <c r="I732" i="1" l="1"/>
  <c r="H731" i="1" s="1"/>
  <c r="O732" i="1"/>
  <c r="L731" i="1" l="1"/>
  <c r="M731" i="1" s="1"/>
  <c r="J731" i="1"/>
  <c r="O731" i="1" l="1"/>
  <c r="I731" i="1" s="1"/>
  <c r="H730" i="1" s="1"/>
  <c r="L730" i="1" l="1"/>
  <c r="M730" i="1" s="1"/>
  <c r="J730" i="1"/>
  <c r="O730" i="1" s="1"/>
  <c r="I730" i="1" s="1"/>
  <c r="H729" i="1" s="1"/>
  <c r="L729" i="1" l="1"/>
  <c r="M729" i="1" s="1"/>
  <c r="J729" i="1"/>
  <c r="I729" i="1" l="1"/>
  <c r="H728" i="1" s="1"/>
  <c r="O729" i="1"/>
  <c r="L728" i="1" l="1"/>
  <c r="M728" i="1" s="1"/>
  <c r="J728" i="1"/>
  <c r="O728" i="1" l="1"/>
  <c r="I728" i="1" s="1"/>
  <c r="H727" i="1" s="1"/>
  <c r="L727" i="1" l="1"/>
  <c r="M727" i="1" s="1"/>
  <c r="J727" i="1"/>
  <c r="I727" i="1" l="1"/>
  <c r="H726" i="1" s="1"/>
  <c r="O727" i="1"/>
  <c r="L726" i="1" l="1"/>
  <c r="M726" i="1" s="1"/>
  <c r="J726" i="1"/>
  <c r="O726" i="1" l="1"/>
  <c r="I726" i="1" s="1"/>
  <c r="H725" i="1" s="1"/>
  <c r="L725" i="1" l="1"/>
  <c r="M725" i="1" s="1"/>
  <c r="J725" i="1"/>
  <c r="O725" i="1" l="1"/>
  <c r="I725" i="1" s="1"/>
  <c r="H724" i="1" s="1"/>
  <c r="L724" i="1" l="1"/>
  <c r="M724" i="1" s="1"/>
  <c r="J724" i="1"/>
  <c r="O724" i="1" l="1"/>
  <c r="I724" i="1" s="1"/>
  <c r="H723" i="1" s="1"/>
  <c r="L723" i="1" l="1"/>
  <c r="M723" i="1" s="1"/>
  <c r="J723" i="1"/>
  <c r="O723" i="1" l="1"/>
  <c r="I723" i="1" s="1"/>
  <c r="H722" i="1" s="1"/>
  <c r="L722" i="1" l="1"/>
  <c r="M722" i="1" s="1"/>
  <c r="J722" i="1"/>
  <c r="O722" i="1" s="1"/>
  <c r="I722" i="1" s="1"/>
  <c r="H721" i="1" s="1"/>
  <c r="L721" i="1" l="1"/>
  <c r="M721" i="1" s="1"/>
  <c r="J721" i="1"/>
  <c r="O721" i="1" l="1"/>
  <c r="I721" i="1" s="1"/>
  <c r="H720" i="1" s="1"/>
  <c r="L720" i="1" l="1"/>
  <c r="M720" i="1" s="1"/>
  <c r="N719" i="1"/>
  <c r="J720" i="1"/>
  <c r="O720" i="1" l="1"/>
  <c r="I720" i="1" s="1"/>
  <c r="H719" i="1" s="1"/>
  <c r="L719" i="1" l="1"/>
  <c r="M719" i="1" s="1"/>
  <c r="J719" i="1"/>
  <c r="O719" i="1" l="1"/>
  <c r="I719" i="1" s="1"/>
  <c r="H718" i="1" s="1"/>
  <c r="L718" i="1" l="1"/>
  <c r="M718" i="1" s="1"/>
  <c r="J718" i="1"/>
  <c r="O718" i="1" s="1"/>
  <c r="I718" i="1" s="1"/>
  <c r="H717" i="1" s="1"/>
  <c r="L717" i="1" l="1"/>
  <c r="M717" i="1" s="1"/>
  <c r="N716" i="1"/>
  <c r="J717" i="1"/>
  <c r="O717" i="1" s="1"/>
  <c r="I717" i="1" s="1"/>
  <c r="H716" i="1" s="1"/>
  <c r="L716" i="1" l="1"/>
  <c r="M716" i="1" s="1"/>
  <c r="J716" i="1"/>
  <c r="O716" i="1" l="1"/>
  <c r="I716" i="1" s="1"/>
  <c r="H715" i="1" s="1"/>
  <c r="L715" i="1" l="1"/>
  <c r="M715" i="1" s="1"/>
  <c r="J715" i="1"/>
  <c r="O715" i="1" l="1"/>
  <c r="I715" i="1" s="1"/>
  <c r="H714" i="1" s="1"/>
  <c r="L714" i="1" l="1"/>
  <c r="M714" i="1" s="1"/>
  <c r="J714" i="1"/>
  <c r="N713" i="1"/>
  <c r="I714" i="1" l="1"/>
  <c r="H713" i="1" s="1"/>
  <c r="O714" i="1"/>
  <c r="L713" i="1" l="1"/>
  <c r="M713" i="1" s="1"/>
  <c r="J713" i="1"/>
  <c r="O713" i="1" l="1"/>
  <c r="I713" i="1" s="1"/>
  <c r="H712" i="1" s="1"/>
  <c r="L712" i="1" l="1"/>
  <c r="M712" i="1" s="1"/>
  <c r="N711" i="1"/>
  <c r="J712" i="1"/>
  <c r="I712" i="1" l="1"/>
  <c r="H711" i="1" s="1"/>
  <c r="O712" i="1"/>
  <c r="L711" i="1" l="1"/>
  <c r="M711" i="1" s="1"/>
  <c r="J711" i="1"/>
  <c r="O711" i="1" l="1"/>
  <c r="I711" i="1" s="1"/>
  <c r="H710" i="1" s="1"/>
  <c r="L710" i="1" l="1"/>
  <c r="M710" i="1" s="1"/>
  <c r="J710" i="1"/>
  <c r="O710" i="1" l="1"/>
  <c r="I710" i="1" s="1"/>
  <c r="H709" i="1" s="1"/>
  <c r="L709" i="1" l="1"/>
  <c r="M709" i="1" s="1"/>
  <c r="J709" i="1"/>
  <c r="O709" i="1" l="1"/>
  <c r="I709" i="1" s="1"/>
  <c r="H708" i="1" s="1"/>
  <c r="L708" i="1" l="1"/>
  <c r="M708" i="1" s="1"/>
  <c r="J708" i="1"/>
  <c r="O708" i="1" s="1"/>
  <c r="I708" i="1" s="1"/>
  <c r="H707" i="1" s="1"/>
  <c r="L707" i="1" l="1"/>
  <c r="M707" i="1" s="1"/>
  <c r="J707" i="1"/>
  <c r="O707" i="1" l="1"/>
  <c r="I707" i="1" s="1"/>
  <c r="H706" i="1" s="1"/>
  <c r="L706" i="1" l="1"/>
  <c r="M706" i="1" s="1"/>
  <c r="J706" i="1"/>
  <c r="I706" i="1" l="1"/>
  <c r="H705" i="1" s="1"/>
  <c r="O706" i="1"/>
  <c r="L705" i="1" l="1"/>
  <c r="M705" i="1" s="1"/>
  <c r="J705" i="1"/>
  <c r="O705" i="1" s="1"/>
  <c r="I705" i="1" s="1"/>
  <c r="H704" i="1" s="1"/>
  <c r="L704" i="1" l="1"/>
  <c r="M704" i="1" s="1"/>
  <c r="J704" i="1"/>
  <c r="O704" i="1" l="1"/>
  <c r="I704" i="1" s="1"/>
  <c r="H703" i="1" s="1"/>
  <c r="L703" i="1" l="1"/>
  <c r="M703" i="1" s="1"/>
  <c r="J703" i="1"/>
  <c r="O703" i="1" s="1"/>
  <c r="I703" i="1" s="1"/>
  <c r="H702" i="1" s="1"/>
  <c r="L702" i="1" l="1"/>
  <c r="M702" i="1" s="1"/>
  <c r="J702" i="1"/>
  <c r="O702" i="1" s="1"/>
  <c r="I702" i="1" s="1"/>
  <c r="H701" i="1" s="1"/>
  <c r="L701" i="1" l="1"/>
  <c r="M701" i="1" s="1"/>
  <c r="J701" i="1"/>
  <c r="O701" i="1" l="1"/>
  <c r="I701" i="1" s="1"/>
  <c r="H700" i="1" s="1"/>
  <c r="L700" i="1" l="1"/>
  <c r="M700" i="1" s="1"/>
  <c r="J700" i="1"/>
  <c r="O700" i="1" l="1"/>
  <c r="I700" i="1" s="1"/>
  <c r="H699" i="1" s="1"/>
  <c r="L699" i="1" l="1"/>
  <c r="M699" i="1" s="1"/>
  <c r="J699" i="1"/>
  <c r="O699" i="1" l="1"/>
  <c r="I699" i="1" s="1"/>
  <c r="H698" i="1" s="1"/>
  <c r="L698" i="1" l="1"/>
  <c r="M698" i="1" s="1"/>
  <c r="J698" i="1"/>
  <c r="O698" i="1" l="1"/>
  <c r="I698" i="1" s="1"/>
  <c r="H697" i="1" s="1"/>
  <c r="L697" i="1" l="1"/>
  <c r="M697" i="1" s="1"/>
  <c r="J697" i="1"/>
  <c r="I697" i="1" l="1"/>
  <c r="H696" i="1" s="1"/>
  <c r="O697" i="1"/>
  <c r="L696" i="1" l="1"/>
  <c r="M696" i="1" s="1"/>
  <c r="J696" i="1"/>
  <c r="O696" i="1" l="1"/>
  <c r="I696" i="1" s="1"/>
  <c r="H695" i="1" s="1"/>
  <c r="J695" i="1" l="1"/>
  <c r="O695" i="1" s="1"/>
  <c r="I695" i="1" s="1"/>
  <c r="H694" i="1" s="1"/>
  <c r="L695" i="1"/>
  <c r="M695" i="1" s="1"/>
  <c r="L694" i="1" l="1"/>
  <c r="M694" i="1" s="1"/>
  <c r="J694" i="1"/>
  <c r="I694" i="1" l="1"/>
  <c r="H693" i="1" s="1"/>
  <c r="O694" i="1"/>
  <c r="L693" i="1" l="1"/>
  <c r="M693" i="1" s="1"/>
  <c r="J693" i="1"/>
  <c r="N692" i="1"/>
  <c r="I693" i="1" l="1"/>
  <c r="H692" i="1" s="1"/>
  <c r="O693" i="1"/>
  <c r="L692" i="1" l="1"/>
  <c r="M692" i="1" s="1"/>
  <c r="J692" i="1"/>
  <c r="I692" i="1" l="1"/>
  <c r="H691" i="1" s="1"/>
  <c r="O692" i="1"/>
  <c r="L691" i="1" l="1"/>
  <c r="M691" i="1" s="1"/>
  <c r="J691" i="1"/>
  <c r="O691" i="1" l="1"/>
  <c r="I691" i="1" s="1"/>
  <c r="H690" i="1" s="1"/>
  <c r="L690" i="1" l="1"/>
  <c r="M690" i="1" s="1"/>
  <c r="J690" i="1"/>
  <c r="N689" i="1"/>
  <c r="O690" i="1" l="1"/>
  <c r="I690" i="1" s="1"/>
  <c r="H689" i="1" s="1"/>
  <c r="L689" i="1" l="1"/>
  <c r="M689" i="1" s="1"/>
  <c r="J689" i="1"/>
  <c r="O689" i="1" l="1"/>
  <c r="I689" i="1" s="1"/>
  <c r="H688" i="1" s="1"/>
  <c r="L688" i="1" l="1"/>
  <c r="M688" i="1" s="1"/>
  <c r="J688" i="1"/>
  <c r="O688" i="1" s="1"/>
  <c r="I688" i="1" s="1"/>
  <c r="H687" i="1" s="1"/>
  <c r="L687" i="1" l="1"/>
  <c r="M687" i="1" s="1"/>
  <c r="J687" i="1"/>
  <c r="N686" i="1"/>
  <c r="O687" i="1" l="1"/>
  <c r="I687" i="1" s="1"/>
  <c r="H686" i="1" s="1"/>
  <c r="L686" i="1" l="1"/>
  <c r="M686" i="1" s="1"/>
  <c r="J686" i="1"/>
  <c r="O686" i="1" l="1"/>
  <c r="I686" i="1" s="1"/>
  <c r="H685" i="1" s="1"/>
  <c r="L685" i="1" l="1"/>
  <c r="M685" i="1" s="1"/>
  <c r="J685" i="1"/>
  <c r="N684" i="1"/>
  <c r="O685" i="1" l="1"/>
  <c r="I685" i="1" s="1"/>
  <c r="H684" i="1" s="1"/>
  <c r="L684" i="1" l="1"/>
  <c r="M684" i="1" s="1"/>
  <c r="J684" i="1"/>
  <c r="O684" i="1" l="1"/>
  <c r="I684" i="1" s="1"/>
  <c r="H683" i="1" s="1"/>
  <c r="L683" i="1" l="1"/>
  <c r="M683" i="1" s="1"/>
  <c r="J683" i="1"/>
  <c r="O683" i="1" l="1"/>
  <c r="I683" i="1" s="1"/>
  <c r="H682" i="1" s="1"/>
  <c r="L682" i="1" l="1"/>
  <c r="M682" i="1" s="1"/>
  <c r="J682" i="1"/>
  <c r="O682" i="1" s="1"/>
  <c r="I682" i="1" s="1"/>
  <c r="H681" i="1" s="1"/>
  <c r="L681" i="1" l="1"/>
  <c r="M681" i="1" s="1"/>
  <c r="J681" i="1"/>
  <c r="O681" i="1" l="1"/>
  <c r="I681" i="1" s="1"/>
  <c r="H680" i="1" s="1"/>
  <c r="L680" i="1" l="1"/>
  <c r="M680" i="1" s="1"/>
  <c r="J680" i="1"/>
  <c r="O680" i="1" l="1"/>
  <c r="I680" i="1" s="1"/>
  <c r="H679" i="1" s="1"/>
  <c r="L679" i="1" l="1"/>
  <c r="M679" i="1" s="1"/>
  <c r="J679" i="1"/>
  <c r="O679" i="1" l="1"/>
  <c r="I679" i="1" s="1"/>
  <c r="H678" i="1" s="1"/>
  <c r="L678" i="1" l="1"/>
  <c r="M678" i="1" s="1"/>
  <c r="J678" i="1"/>
  <c r="O678" i="1" l="1"/>
  <c r="I678" i="1" s="1"/>
  <c r="H677" i="1" s="1"/>
  <c r="L677" i="1" l="1"/>
  <c r="M677" i="1" s="1"/>
  <c r="J677" i="1"/>
  <c r="O677" i="1" l="1"/>
  <c r="I677" i="1" s="1"/>
  <c r="H676" i="1" s="1"/>
  <c r="L676" i="1" l="1"/>
  <c r="M676" i="1" s="1"/>
  <c r="J676" i="1"/>
  <c r="O676" i="1" s="1"/>
  <c r="I676" i="1" s="1"/>
  <c r="H675" i="1" s="1"/>
  <c r="L675" i="1" l="1"/>
  <c r="M675" i="1" s="1"/>
  <c r="J675" i="1"/>
  <c r="O675" i="1" l="1"/>
  <c r="I675" i="1" s="1"/>
  <c r="H674" i="1" s="1"/>
  <c r="L674" i="1" l="1"/>
  <c r="M674" i="1" s="1"/>
  <c r="J674" i="1"/>
  <c r="O674" i="1" l="1"/>
  <c r="I674" i="1" s="1"/>
  <c r="H673" i="1" s="1"/>
  <c r="J673" i="1" l="1"/>
  <c r="O673" i="1" s="1"/>
  <c r="I673" i="1" s="1"/>
  <c r="H672" i="1" s="1"/>
  <c r="L673" i="1"/>
  <c r="M673" i="1" s="1"/>
  <c r="L672" i="1" l="1"/>
  <c r="M672" i="1" s="1"/>
  <c r="J672" i="1"/>
  <c r="O672" i="1" l="1"/>
  <c r="I672" i="1" s="1"/>
  <c r="H671" i="1" s="1"/>
  <c r="L671" i="1" l="1"/>
  <c r="M671" i="1" s="1"/>
  <c r="J671" i="1"/>
  <c r="I671" i="1" l="1"/>
  <c r="H670" i="1" s="1"/>
  <c r="O671" i="1"/>
  <c r="L670" i="1" l="1"/>
  <c r="M670" i="1" s="1"/>
  <c r="J670" i="1"/>
  <c r="I670" i="1" l="1"/>
  <c r="H669" i="1" s="1"/>
  <c r="O670" i="1"/>
  <c r="L669" i="1" l="1"/>
  <c r="M669" i="1" s="1"/>
  <c r="J669" i="1"/>
  <c r="I669" i="1" l="1"/>
  <c r="H668" i="1" s="1"/>
  <c r="O669" i="1"/>
  <c r="L668" i="1" l="1"/>
  <c r="M668" i="1" s="1"/>
  <c r="J668" i="1"/>
  <c r="I668" i="1" l="1"/>
  <c r="H667" i="1" s="1"/>
  <c r="O668" i="1"/>
  <c r="L667" i="1" l="1"/>
  <c r="M667" i="1" s="1"/>
  <c r="J667" i="1"/>
  <c r="O667" i="1" l="1"/>
  <c r="I667" i="1" s="1"/>
  <c r="H666" i="1" s="1"/>
  <c r="L666" i="1" l="1"/>
  <c r="M666" i="1" s="1"/>
  <c r="J666" i="1"/>
  <c r="N665" i="1"/>
  <c r="O666" i="1" l="1"/>
  <c r="I666" i="1" s="1"/>
  <c r="H665" i="1" s="1"/>
  <c r="L665" i="1" l="1"/>
  <c r="M665" i="1" s="1"/>
  <c r="J665" i="1"/>
  <c r="O665" i="1" l="1"/>
  <c r="I665" i="1" s="1"/>
  <c r="H664" i="1" s="1"/>
  <c r="L664" i="1" l="1"/>
  <c r="M664" i="1" s="1"/>
  <c r="J664" i="1"/>
  <c r="O664" i="1" s="1"/>
  <c r="I664" i="1" s="1"/>
  <c r="H663" i="1" s="1"/>
  <c r="L663" i="1" l="1"/>
  <c r="M663" i="1" s="1"/>
  <c r="J663" i="1"/>
  <c r="O663" i="1" s="1"/>
  <c r="I663" i="1" s="1"/>
  <c r="H662" i="1" s="1"/>
  <c r="N662" i="1"/>
  <c r="L662" i="1" l="1"/>
  <c r="M662" i="1" s="1"/>
  <c r="J662" i="1"/>
  <c r="O662" i="1" l="1"/>
  <c r="I662" i="1" s="1"/>
  <c r="H661" i="1" s="1"/>
  <c r="L661" i="1" l="1"/>
  <c r="M661" i="1" s="1"/>
  <c r="J661" i="1"/>
  <c r="O661" i="1" l="1"/>
  <c r="I661" i="1" s="1"/>
  <c r="H660" i="1" s="1"/>
  <c r="L660" i="1" l="1"/>
  <c r="M660" i="1" s="1"/>
  <c r="J660" i="1"/>
  <c r="N659" i="1"/>
  <c r="O660" i="1" l="1"/>
  <c r="I660" i="1" s="1"/>
  <c r="H659" i="1" s="1"/>
  <c r="L659" i="1" l="1"/>
  <c r="M659" i="1" s="1"/>
  <c r="J659" i="1"/>
  <c r="O659" i="1" s="1"/>
  <c r="I659" i="1" s="1"/>
  <c r="H658" i="1" s="1"/>
  <c r="L658" i="1" l="1"/>
  <c r="M658" i="1" s="1"/>
  <c r="N657" i="1"/>
  <c r="J658" i="1"/>
  <c r="O658" i="1" s="1"/>
  <c r="I658" i="1" s="1"/>
  <c r="H657" i="1" s="1"/>
  <c r="L657" i="1" l="1"/>
  <c r="M657" i="1" s="1"/>
  <c r="J657" i="1"/>
  <c r="O657" i="1" l="1"/>
  <c r="I657" i="1" s="1"/>
  <c r="H656" i="1" s="1"/>
  <c r="L656" i="1" l="1"/>
  <c r="M656" i="1" s="1"/>
  <c r="J656" i="1"/>
  <c r="O656" i="1" l="1"/>
  <c r="I656" i="1" s="1"/>
  <c r="H655" i="1" s="1"/>
  <c r="L655" i="1" l="1"/>
  <c r="M655" i="1" s="1"/>
  <c r="J655" i="1"/>
  <c r="O655" i="1" l="1"/>
  <c r="I655" i="1" s="1"/>
  <c r="H654" i="1" s="1"/>
  <c r="L654" i="1" l="1"/>
  <c r="M654" i="1" s="1"/>
  <c r="J654" i="1"/>
  <c r="I654" i="1" l="1"/>
  <c r="H653" i="1" s="1"/>
  <c r="O654" i="1"/>
  <c r="L653" i="1" l="1"/>
  <c r="M653" i="1" s="1"/>
  <c r="J653" i="1"/>
  <c r="O653" i="1" l="1"/>
  <c r="I653" i="1" s="1"/>
  <c r="H652" i="1" s="1"/>
  <c r="L652" i="1" l="1"/>
  <c r="M652" i="1" s="1"/>
  <c r="J652" i="1"/>
  <c r="O652" i="1" l="1"/>
  <c r="I652" i="1" s="1"/>
  <c r="H651" i="1" s="1"/>
  <c r="L651" i="1" l="1"/>
  <c r="M651" i="1" s="1"/>
  <c r="J651" i="1"/>
  <c r="I651" i="1" l="1"/>
  <c r="H650" i="1" s="1"/>
  <c r="O651" i="1"/>
  <c r="L650" i="1" l="1"/>
  <c r="M650" i="1" s="1"/>
  <c r="J650" i="1"/>
  <c r="O650" i="1" l="1"/>
  <c r="I650" i="1" s="1"/>
  <c r="H649" i="1" s="1"/>
  <c r="L649" i="1" l="1"/>
  <c r="M649" i="1" s="1"/>
  <c r="J649" i="1"/>
  <c r="O649" i="1" l="1"/>
  <c r="I649" i="1" s="1"/>
  <c r="H648" i="1" s="1"/>
  <c r="L648" i="1" l="1"/>
  <c r="M648" i="1" s="1"/>
  <c r="J648" i="1"/>
  <c r="O648" i="1" l="1"/>
  <c r="I648" i="1" s="1"/>
  <c r="H647" i="1" s="1"/>
  <c r="L647" i="1" l="1"/>
  <c r="M647" i="1" s="1"/>
  <c r="J647" i="1"/>
  <c r="O647" i="1" s="1"/>
  <c r="I647" i="1" s="1"/>
  <c r="H646" i="1" s="1"/>
  <c r="L646" i="1" l="1"/>
  <c r="M646" i="1" s="1"/>
  <c r="J646" i="1"/>
  <c r="O646" i="1" l="1"/>
  <c r="I646" i="1" s="1"/>
  <c r="H645" i="1" s="1"/>
  <c r="L645" i="1" l="1"/>
  <c r="M645" i="1" s="1"/>
  <c r="J645" i="1"/>
  <c r="O645" i="1" s="1"/>
  <c r="I645" i="1" s="1"/>
  <c r="H644" i="1" s="1"/>
  <c r="L644" i="1" l="1"/>
  <c r="M644" i="1" s="1"/>
  <c r="J644" i="1"/>
  <c r="O644" i="1" l="1"/>
  <c r="I644" i="1" s="1"/>
  <c r="H643" i="1" s="1"/>
  <c r="L643" i="1" l="1"/>
  <c r="M643" i="1" s="1"/>
  <c r="J643" i="1"/>
  <c r="O643" i="1" l="1"/>
  <c r="I643" i="1" s="1"/>
  <c r="H642" i="1" s="1"/>
  <c r="L642" i="1" l="1"/>
  <c r="M642" i="1" s="1"/>
  <c r="J642" i="1"/>
  <c r="O642" i="1" l="1"/>
  <c r="I642" i="1" s="1"/>
  <c r="H641" i="1" s="1"/>
  <c r="L641" i="1" l="1"/>
  <c r="M641" i="1" s="1"/>
  <c r="J641" i="1"/>
  <c r="O641" i="1" s="1"/>
  <c r="I641" i="1" s="1"/>
  <c r="H640" i="1" s="1"/>
  <c r="L640" i="1" l="1"/>
  <c r="M640" i="1" s="1"/>
  <c r="J640" i="1"/>
  <c r="O640" i="1" l="1"/>
  <c r="I640" i="1" s="1"/>
  <c r="H639" i="1" s="1"/>
  <c r="L639" i="1" l="1"/>
  <c r="M639" i="1" s="1"/>
  <c r="N638" i="1"/>
  <c r="J639" i="1"/>
  <c r="O639" i="1" s="1"/>
  <c r="I639" i="1" s="1"/>
  <c r="H638" i="1" s="1"/>
  <c r="L638" i="1" l="1"/>
  <c r="M638" i="1" s="1"/>
  <c r="J638" i="1"/>
  <c r="O638" i="1" l="1"/>
  <c r="I638" i="1" s="1"/>
  <c r="H637" i="1" s="1"/>
  <c r="L637" i="1" l="1"/>
  <c r="M637" i="1" s="1"/>
  <c r="J637" i="1"/>
  <c r="O637" i="1" l="1"/>
  <c r="I637" i="1" s="1"/>
  <c r="H636" i="1" s="1"/>
  <c r="L636" i="1" l="1"/>
  <c r="M636" i="1" s="1"/>
  <c r="J636" i="1"/>
  <c r="N635" i="1"/>
  <c r="O636" i="1" l="1"/>
  <c r="I636" i="1" s="1"/>
  <c r="H635" i="1" s="1"/>
  <c r="L635" i="1" l="1"/>
  <c r="M635" i="1" s="1"/>
  <c r="J635" i="1"/>
  <c r="O635" i="1" s="1"/>
  <c r="I635" i="1" s="1"/>
  <c r="H634" i="1" s="1"/>
  <c r="L634" i="1" l="1"/>
  <c r="M634" i="1" s="1"/>
  <c r="J634" i="1"/>
  <c r="O634" i="1" l="1"/>
  <c r="I634" i="1" s="1"/>
  <c r="H633" i="1" s="1"/>
  <c r="L633" i="1" l="1"/>
  <c r="M633" i="1" s="1"/>
  <c r="N632" i="1"/>
  <c r="J633" i="1"/>
  <c r="O633" i="1" s="1"/>
  <c r="I633" i="1" s="1"/>
  <c r="H632" i="1" s="1"/>
  <c r="L632" i="1" l="1"/>
  <c r="M632" i="1" s="1"/>
  <c r="J632" i="1"/>
  <c r="O632" i="1" l="1"/>
  <c r="I632" i="1" s="1"/>
  <c r="H631" i="1" s="1"/>
  <c r="L631" i="1" l="1"/>
  <c r="M631" i="1" s="1"/>
  <c r="N630" i="1"/>
  <c r="J631" i="1"/>
  <c r="O631" i="1" l="1"/>
  <c r="I631" i="1" s="1"/>
  <c r="H630" i="1" s="1"/>
  <c r="L630" i="1" l="1"/>
  <c r="M630" i="1" s="1"/>
  <c r="J630" i="1"/>
  <c r="O630" i="1" l="1"/>
  <c r="I630" i="1" s="1"/>
  <c r="H629" i="1" s="1"/>
  <c r="L629" i="1" l="1"/>
  <c r="M629" i="1" s="1"/>
  <c r="J629" i="1"/>
  <c r="O629" i="1" s="1"/>
  <c r="I629" i="1" s="1"/>
  <c r="H628" i="1" s="1"/>
  <c r="L628" i="1" l="1"/>
  <c r="M628" i="1" s="1"/>
  <c r="J628" i="1"/>
  <c r="O628" i="1" l="1"/>
  <c r="I628" i="1" s="1"/>
  <c r="H627" i="1" s="1"/>
  <c r="L627" i="1" l="1"/>
  <c r="M627" i="1" s="1"/>
  <c r="J627" i="1"/>
  <c r="O627" i="1" l="1"/>
  <c r="I627" i="1" s="1"/>
  <c r="H626" i="1" s="1"/>
  <c r="L626" i="1" l="1"/>
  <c r="M626" i="1" s="1"/>
  <c r="J626" i="1"/>
  <c r="O626" i="1" l="1"/>
  <c r="I626" i="1" s="1"/>
  <c r="H625" i="1" s="1"/>
  <c r="J625" i="1" l="1"/>
  <c r="L625" i="1"/>
  <c r="M625" i="1" s="1"/>
  <c r="O625" i="1" l="1"/>
  <c r="I625" i="1" s="1"/>
  <c r="H624" i="1" s="1"/>
  <c r="L624" i="1" l="1"/>
  <c r="M624" i="1" s="1"/>
  <c r="J624" i="1"/>
  <c r="O624" i="1" s="1"/>
  <c r="I624" i="1" s="1"/>
  <c r="H623" i="1" s="1"/>
  <c r="L623" i="1" l="1"/>
  <c r="M623" i="1" s="1"/>
  <c r="J623" i="1"/>
  <c r="O623" i="1" s="1"/>
  <c r="I623" i="1" s="1"/>
  <c r="H622" i="1" s="1"/>
  <c r="J622" i="1" l="1"/>
  <c r="L622" i="1"/>
  <c r="M622" i="1" s="1"/>
  <c r="O622" i="1" l="1"/>
  <c r="I622" i="1" s="1"/>
  <c r="H621" i="1" s="1"/>
  <c r="L621" i="1" l="1"/>
  <c r="M621" i="1" s="1"/>
  <c r="J621" i="1"/>
  <c r="O621" i="1" s="1"/>
  <c r="I621" i="1" s="1"/>
  <c r="H620" i="1" s="1"/>
  <c r="L620" i="1" l="1"/>
  <c r="M620" i="1" s="1"/>
  <c r="J620" i="1"/>
  <c r="O620" i="1" s="1"/>
  <c r="I620" i="1" s="1"/>
  <c r="H619" i="1" s="1"/>
  <c r="L619" i="1" l="1"/>
  <c r="M619" i="1" s="1"/>
  <c r="J619" i="1"/>
  <c r="O619" i="1" l="1"/>
  <c r="I619" i="1" s="1"/>
  <c r="H618" i="1" s="1"/>
  <c r="L618" i="1" l="1"/>
  <c r="M618" i="1" s="1"/>
  <c r="J618" i="1"/>
  <c r="I618" i="1" l="1"/>
  <c r="H617" i="1" s="1"/>
  <c r="O618" i="1"/>
  <c r="J617" i="1" l="1"/>
  <c r="L617" i="1"/>
  <c r="M617" i="1" s="1"/>
  <c r="O617" i="1" l="1"/>
  <c r="I617" i="1" s="1"/>
  <c r="H616" i="1" s="1"/>
  <c r="J616" i="1" l="1"/>
  <c r="L616" i="1"/>
  <c r="M616" i="1" s="1"/>
  <c r="O616" i="1" l="1"/>
  <c r="I616" i="1" s="1"/>
  <c r="H615" i="1" s="1"/>
  <c r="L615" i="1" l="1"/>
  <c r="M615" i="1" s="1"/>
  <c r="J615" i="1"/>
  <c r="O615" i="1" l="1"/>
  <c r="I615" i="1" s="1"/>
  <c r="H614" i="1" s="1"/>
  <c r="L614" i="1" l="1"/>
  <c r="M614" i="1" s="1"/>
  <c r="J614" i="1"/>
  <c r="O614" i="1" s="1"/>
  <c r="I614" i="1" s="1"/>
  <c r="H613" i="1" s="1"/>
  <c r="L613" i="1" l="1"/>
  <c r="M613" i="1" s="1"/>
  <c r="J613" i="1"/>
  <c r="O613" i="1" s="1"/>
  <c r="I613" i="1" s="1"/>
  <c r="H612" i="1" s="1"/>
  <c r="N611" i="1" l="1"/>
  <c r="J612" i="1"/>
  <c r="L612" i="1"/>
  <c r="M612" i="1" s="1"/>
  <c r="O612" i="1" l="1"/>
  <c r="I612" i="1" s="1"/>
  <c r="H611" i="1" s="1"/>
  <c r="L611" i="1" l="1"/>
  <c r="M611" i="1" s="1"/>
  <c r="J611" i="1"/>
  <c r="O611" i="1" l="1"/>
  <c r="I611" i="1" s="1"/>
  <c r="H610" i="1" s="1"/>
  <c r="L610" i="1" l="1"/>
  <c r="M610" i="1" s="1"/>
  <c r="J610" i="1"/>
  <c r="O610" i="1" s="1"/>
  <c r="I610" i="1" s="1"/>
  <c r="H609" i="1" s="1"/>
  <c r="L609" i="1" l="1"/>
  <c r="M609" i="1" s="1"/>
  <c r="N608" i="1"/>
  <c r="J609" i="1"/>
  <c r="O609" i="1" s="1"/>
  <c r="I609" i="1" s="1"/>
  <c r="H608" i="1" s="1"/>
  <c r="L608" i="1" l="1"/>
  <c r="M608" i="1" s="1"/>
  <c r="J608" i="1"/>
  <c r="O608" i="1" s="1"/>
  <c r="I608" i="1" s="1"/>
  <c r="H607" i="1" s="1"/>
  <c r="L607" i="1" l="1"/>
  <c r="M607" i="1" s="1"/>
  <c r="J607" i="1"/>
  <c r="O607" i="1" s="1"/>
  <c r="I607" i="1" s="1"/>
  <c r="H606" i="1" s="1"/>
  <c r="L606" i="1" l="1"/>
  <c r="M606" i="1" s="1"/>
  <c r="N605" i="1"/>
  <c r="J606" i="1"/>
  <c r="O606" i="1" s="1"/>
  <c r="I606" i="1" s="1"/>
  <c r="H605" i="1" s="1"/>
  <c r="L605" i="1" l="1"/>
  <c r="M605" i="1" s="1"/>
  <c r="J605" i="1"/>
  <c r="O605" i="1" s="1"/>
  <c r="I605" i="1" s="1"/>
  <c r="H604" i="1" s="1"/>
  <c r="L604" i="1" l="1"/>
  <c r="M604" i="1" s="1"/>
  <c r="N603" i="1"/>
  <c r="J604" i="1"/>
  <c r="O604" i="1" s="1"/>
  <c r="I604" i="1" s="1"/>
  <c r="H603" i="1" s="1"/>
  <c r="L603" i="1" l="1"/>
  <c r="M603" i="1" s="1"/>
  <c r="J603" i="1"/>
  <c r="O603" i="1" s="1"/>
  <c r="I603" i="1" s="1"/>
  <c r="H602" i="1" s="1"/>
  <c r="L602" i="1" l="1"/>
  <c r="M602" i="1" s="1"/>
  <c r="J602" i="1"/>
  <c r="O602" i="1" s="1"/>
  <c r="I602" i="1" s="1"/>
  <c r="H601" i="1" s="1"/>
  <c r="L601" i="1" l="1"/>
  <c r="M601" i="1" s="1"/>
  <c r="J601" i="1"/>
  <c r="O601" i="1" l="1"/>
  <c r="I601" i="1" s="1"/>
  <c r="H600" i="1" s="1"/>
  <c r="L600" i="1" l="1"/>
  <c r="M600" i="1" s="1"/>
  <c r="J600" i="1"/>
  <c r="O600" i="1" s="1"/>
  <c r="I600" i="1" s="1"/>
  <c r="H599" i="1" s="1"/>
  <c r="L599" i="1" l="1"/>
  <c r="M599" i="1" s="1"/>
  <c r="J599" i="1"/>
  <c r="O599" i="1" l="1"/>
  <c r="I599" i="1" s="1"/>
  <c r="H598" i="1" s="1"/>
  <c r="L598" i="1" l="1"/>
  <c r="M598" i="1" s="1"/>
  <c r="J598" i="1"/>
  <c r="O598" i="1" s="1"/>
  <c r="I598" i="1" s="1"/>
  <c r="H597" i="1" s="1"/>
  <c r="L597" i="1" l="1"/>
  <c r="M597" i="1" s="1"/>
  <c r="J597" i="1"/>
  <c r="O597" i="1" s="1"/>
  <c r="I597" i="1" s="1"/>
  <c r="H596" i="1" s="1"/>
  <c r="L596" i="1" l="1"/>
  <c r="M596" i="1" s="1"/>
  <c r="J596" i="1"/>
  <c r="O596" i="1" s="1"/>
  <c r="I596" i="1" s="1"/>
  <c r="H595" i="1" s="1"/>
  <c r="L595" i="1" l="1"/>
  <c r="M595" i="1" s="1"/>
  <c r="J595" i="1"/>
  <c r="O595" i="1" s="1"/>
  <c r="I595" i="1" s="1"/>
  <c r="H594" i="1" s="1"/>
  <c r="L594" i="1" l="1"/>
  <c r="M594" i="1" s="1"/>
  <c r="J594" i="1"/>
  <c r="O594" i="1" s="1"/>
  <c r="I594" i="1" s="1"/>
  <c r="H593" i="1" s="1"/>
  <c r="L593" i="1" l="1"/>
  <c r="M593" i="1" s="1"/>
  <c r="J593" i="1"/>
  <c r="O593" i="1" s="1"/>
  <c r="I593" i="1" s="1"/>
  <c r="H592" i="1" s="1"/>
  <c r="L592" i="1" l="1"/>
  <c r="M592" i="1" s="1"/>
  <c r="J592" i="1"/>
  <c r="O592" i="1" s="1"/>
  <c r="I592" i="1" s="1"/>
  <c r="H591" i="1" s="1"/>
  <c r="L591" i="1" l="1"/>
  <c r="M591" i="1" s="1"/>
  <c r="J591" i="1"/>
  <c r="O591" i="1" s="1"/>
  <c r="I591" i="1" s="1"/>
  <c r="H590" i="1" s="1"/>
  <c r="L590" i="1" l="1"/>
  <c r="M590" i="1" s="1"/>
  <c r="J590" i="1"/>
  <c r="O590" i="1" s="1"/>
  <c r="I590" i="1" s="1"/>
  <c r="H589" i="1" s="1"/>
  <c r="L589" i="1" l="1"/>
  <c r="M589" i="1" s="1"/>
  <c r="J589" i="1"/>
  <c r="O589" i="1" l="1"/>
  <c r="I589" i="1" s="1"/>
  <c r="H588" i="1" s="1"/>
  <c r="L588" i="1" l="1"/>
  <c r="M588" i="1" s="1"/>
  <c r="J588" i="1"/>
  <c r="O588" i="1" s="1"/>
  <c r="I588" i="1" s="1"/>
  <c r="H587" i="1" s="1"/>
  <c r="L587" i="1" l="1"/>
  <c r="M587" i="1" s="1"/>
  <c r="J587" i="1"/>
  <c r="O587" i="1" s="1"/>
  <c r="I587" i="1" s="1"/>
  <c r="H586" i="1" s="1"/>
  <c r="L586" i="1" l="1"/>
  <c r="M586" i="1" s="1"/>
  <c r="J586" i="1"/>
  <c r="O586" i="1" s="1"/>
  <c r="I586" i="1" s="1"/>
  <c r="H585" i="1" s="1"/>
  <c r="L585" i="1" l="1"/>
  <c r="M585" i="1" s="1"/>
  <c r="J585" i="1"/>
  <c r="O585" i="1" s="1"/>
  <c r="I585" i="1" s="1"/>
  <c r="H584" i="1" s="1"/>
  <c r="N584" i="1"/>
  <c r="L584" i="1" l="1"/>
  <c r="M584" i="1" s="1"/>
  <c r="J584" i="1"/>
  <c r="O584" i="1" s="1"/>
  <c r="I584" i="1" s="1"/>
  <c r="H583" i="1" s="1"/>
  <c r="L583" i="1" l="1"/>
  <c r="M583" i="1" s="1"/>
  <c r="J583" i="1"/>
  <c r="O583" i="1" l="1"/>
  <c r="I583" i="1" s="1"/>
  <c r="H582" i="1" s="1"/>
  <c r="L582" i="1" s="1"/>
  <c r="M582" i="1" s="1"/>
  <c r="J582" i="1"/>
  <c r="N581" i="1"/>
  <c r="O582" i="1" l="1"/>
  <c r="I582" i="1" s="1"/>
  <c r="H581" i="1" s="1"/>
  <c r="L581" i="1" l="1"/>
  <c r="M581" i="1" s="1"/>
  <c r="J581" i="1"/>
  <c r="O581" i="1" s="1"/>
  <c r="I581" i="1" s="1"/>
  <c r="H580" i="1" s="1"/>
  <c r="L580" i="1" l="1"/>
  <c r="M580" i="1" s="1"/>
  <c r="J580" i="1"/>
  <c r="O580" i="1" l="1"/>
  <c r="I580" i="1" s="1"/>
  <c r="H579" i="1" s="1"/>
  <c r="L579" i="1" l="1"/>
  <c r="M579" i="1" s="1"/>
  <c r="J579" i="1"/>
  <c r="O579" i="1" s="1"/>
  <c r="I579" i="1" s="1"/>
  <c r="H578" i="1" s="1"/>
  <c r="N578" i="1"/>
  <c r="L578" i="1" l="1"/>
  <c r="M578" i="1" s="1"/>
  <c r="J578" i="1"/>
  <c r="O578" i="1" l="1"/>
  <c r="I578" i="1" s="1"/>
  <c r="H577" i="1" s="1"/>
  <c r="L577" i="1" s="1"/>
  <c r="M577" i="1" s="1"/>
  <c r="N576" i="1"/>
  <c r="J577" i="1"/>
  <c r="O577" i="1" l="1"/>
  <c r="I577" i="1" s="1"/>
  <c r="H576" i="1" s="1"/>
  <c r="L576" i="1"/>
  <c r="M576" i="1" s="1"/>
  <c r="J576" i="1"/>
  <c r="O576" i="1" l="1"/>
  <c r="I576" i="1" s="1"/>
  <c r="H575" i="1" s="1"/>
  <c r="L575" i="1" l="1"/>
  <c r="M575" i="1" s="1"/>
  <c r="J575" i="1"/>
  <c r="O575" i="1" l="1"/>
  <c r="I575" i="1" s="1"/>
  <c r="H574" i="1" s="1"/>
  <c r="L574" i="1" l="1"/>
  <c r="M574" i="1" s="1"/>
  <c r="J574" i="1"/>
  <c r="O574" i="1" l="1"/>
  <c r="I574" i="1" s="1"/>
  <c r="H573" i="1" s="1"/>
  <c r="L573" i="1" s="1"/>
  <c r="M573" i="1" s="1"/>
  <c r="J573" i="1" l="1"/>
  <c r="O573" i="1" s="1"/>
  <c r="I573" i="1" s="1"/>
  <c r="H572" i="1" s="1"/>
  <c r="L572" i="1" s="1"/>
  <c r="M572" i="1" s="1"/>
  <c r="J572" i="1" l="1"/>
  <c r="O572" i="1" s="1"/>
  <c r="I572" i="1" s="1"/>
  <c r="H571" i="1" s="1"/>
  <c r="L571" i="1" l="1"/>
  <c r="M571" i="1" s="1"/>
  <c r="J571" i="1"/>
  <c r="O571" i="1" s="1"/>
  <c r="I571" i="1" s="1"/>
  <c r="H570" i="1" s="1"/>
  <c r="L570" i="1" l="1"/>
  <c r="M570" i="1" s="1"/>
  <c r="J570" i="1"/>
  <c r="O570" i="1" l="1"/>
  <c r="I570" i="1" s="1"/>
  <c r="H569" i="1" s="1"/>
  <c r="L569" i="1" l="1"/>
  <c r="M569" i="1" s="1"/>
  <c r="J569" i="1"/>
  <c r="O569" i="1" l="1"/>
  <c r="I569" i="1" s="1"/>
  <c r="H568" i="1" s="1"/>
  <c r="L568" i="1" l="1"/>
  <c r="M568" i="1" s="1"/>
  <c r="J568" i="1"/>
  <c r="O568" i="1" l="1"/>
  <c r="I568" i="1" s="1"/>
  <c r="H567" i="1" s="1"/>
  <c r="L567" i="1" l="1"/>
  <c r="M567" i="1" s="1"/>
  <c r="J567" i="1"/>
  <c r="O567" i="1" l="1"/>
  <c r="I567" i="1" s="1"/>
  <c r="H566" i="1" s="1"/>
  <c r="L566" i="1" s="1"/>
  <c r="M566" i="1" s="1"/>
  <c r="J566" i="1" l="1"/>
  <c r="O566" i="1" s="1"/>
  <c r="I566" i="1" s="1"/>
  <c r="H565" i="1" s="1"/>
  <c r="L565" i="1" l="1"/>
  <c r="M565" i="1" s="1"/>
  <c r="J565" i="1"/>
  <c r="O565" i="1" s="1"/>
  <c r="I565" i="1" s="1"/>
  <c r="H564" i="1" s="1"/>
  <c r="L564" i="1" l="1"/>
  <c r="M564" i="1" s="1"/>
  <c r="J564" i="1"/>
  <c r="O564" i="1" l="1"/>
  <c r="I564" i="1" s="1"/>
  <c r="H563" i="1" s="1"/>
  <c r="J563" i="1" s="1"/>
  <c r="L563" i="1" l="1"/>
  <c r="M563" i="1" s="1"/>
  <c r="O563" i="1" s="1"/>
  <c r="I563" i="1" s="1"/>
  <c r="H562" i="1" s="1"/>
  <c r="L562" i="1" l="1"/>
  <c r="M562" i="1" s="1"/>
  <c r="J562" i="1"/>
  <c r="O562" i="1" l="1"/>
  <c r="I562" i="1" s="1"/>
  <c r="H561" i="1" s="1"/>
  <c r="L561" i="1" l="1"/>
  <c r="M561" i="1" s="1"/>
  <c r="J561" i="1"/>
  <c r="O561" i="1" l="1"/>
  <c r="I561" i="1" s="1"/>
  <c r="H560" i="1" s="1"/>
  <c r="L560" i="1" l="1"/>
  <c r="M560" i="1" s="1"/>
  <c r="J560" i="1"/>
  <c r="O560" i="1" l="1"/>
  <c r="I560" i="1" s="1"/>
  <c r="H559" i="1" s="1"/>
  <c r="L559" i="1" l="1"/>
  <c r="M559" i="1" s="1"/>
  <c r="J559" i="1"/>
  <c r="O559" i="1" l="1"/>
  <c r="I559" i="1" s="1"/>
  <c r="H558" i="1" s="1"/>
  <c r="L558" i="1" l="1"/>
  <c r="M558" i="1" s="1"/>
  <c r="J558" i="1"/>
  <c r="O558" i="1" s="1"/>
  <c r="I558" i="1" s="1"/>
  <c r="H557" i="1" s="1"/>
  <c r="N557" i="1"/>
  <c r="L557" i="1" l="1"/>
  <c r="M557" i="1" s="1"/>
  <c r="J557" i="1"/>
  <c r="O557" i="1" l="1"/>
  <c r="I557" i="1" s="1"/>
  <c r="H556" i="1" s="1"/>
  <c r="L556" i="1" l="1"/>
  <c r="M556" i="1" s="1"/>
  <c r="J556" i="1"/>
  <c r="O556" i="1" l="1"/>
  <c r="I556" i="1" s="1"/>
  <c r="H555" i="1" s="1"/>
  <c r="L555" i="1" l="1"/>
  <c r="M555" i="1" s="1"/>
  <c r="N554" i="1"/>
  <c r="J555" i="1"/>
  <c r="O555" i="1" l="1"/>
  <c r="I555" i="1" s="1"/>
  <c r="H554" i="1" s="1"/>
  <c r="L554" i="1" l="1"/>
  <c r="M554" i="1" s="1"/>
  <c r="J554" i="1"/>
  <c r="O554" i="1" l="1"/>
  <c r="I554" i="1" s="1"/>
  <c r="H553" i="1" s="1"/>
  <c r="J553" i="1" s="1"/>
  <c r="L553" i="1" l="1"/>
  <c r="M553" i="1" s="1"/>
  <c r="O553" i="1" s="1"/>
  <c r="I553" i="1" s="1"/>
  <c r="H552" i="1" s="1"/>
  <c r="N551" i="1" l="1"/>
  <c r="L552" i="1"/>
  <c r="M552" i="1" s="1"/>
  <c r="J552" i="1"/>
  <c r="O552" i="1" s="1"/>
  <c r="I552" i="1" s="1"/>
  <c r="H551" i="1" s="1"/>
  <c r="L551" i="1" l="1"/>
  <c r="M551" i="1" s="1"/>
  <c r="J551" i="1"/>
  <c r="O551" i="1" l="1"/>
  <c r="I551" i="1" s="1"/>
  <c r="H550" i="1" s="1"/>
  <c r="N549" i="1" l="1"/>
  <c r="J550" i="1"/>
  <c r="L550" i="1"/>
  <c r="M550" i="1" s="1"/>
  <c r="O550" i="1" l="1"/>
  <c r="I550" i="1" s="1"/>
  <c r="H549" i="1" s="1"/>
  <c r="J549" i="1" l="1"/>
  <c r="L549" i="1"/>
  <c r="M549" i="1" s="1"/>
  <c r="O549" i="1" l="1"/>
  <c r="I549" i="1" s="1"/>
  <c r="H548" i="1" s="1"/>
  <c r="L548" i="1"/>
  <c r="M548" i="1" s="1"/>
  <c r="J548" i="1"/>
  <c r="I548" i="1" l="1"/>
  <c r="H547" i="1" s="1"/>
  <c r="O548" i="1"/>
  <c r="L547" i="1" l="1"/>
  <c r="M547" i="1" s="1"/>
  <c r="J547" i="1"/>
  <c r="I547" i="1" l="1"/>
  <c r="H546" i="1" s="1"/>
  <c r="O547" i="1"/>
  <c r="L546" i="1" l="1"/>
  <c r="M546" i="1" s="1"/>
  <c r="J546" i="1"/>
  <c r="O546" i="1" l="1"/>
  <c r="I546" i="1" s="1"/>
  <c r="H545" i="1" s="1"/>
  <c r="L545" i="1" l="1"/>
  <c r="M545" i="1" s="1"/>
  <c r="J545" i="1"/>
  <c r="O545" i="1" l="1"/>
  <c r="I545" i="1" s="1"/>
  <c r="H544" i="1" s="1"/>
  <c r="L544" i="1" s="1"/>
  <c r="M544" i="1" s="1"/>
  <c r="J544" i="1" l="1"/>
  <c r="O544" i="1" s="1"/>
  <c r="I544" i="1" s="1"/>
  <c r="H543" i="1" s="1"/>
  <c r="L543" i="1" l="1"/>
  <c r="M543" i="1" s="1"/>
  <c r="J543" i="1"/>
  <c r="O543" i="1" l="1"/>
  <c r="I543" i="1" s="1"/>
  <c r="H542" i="1" s="1"/>
  <c r="L542" i="1" l="1"/>
  <c r="M542" i="1" s="1"/>
  <c r="J542" i="1"/>
  <c r="O542" i="1" l="1"/>
  <c r="I542" i="1" s="1"/>
  <c r="H541" i="1" s="1"/>
  <c r="L541" i="1" s="1"/>
  <c r="M541" i="1" s="1"/>
  <c r="J541" i="1" l="1"/>
  <c r="O541" i="1" s="1"/>
  <c r="I541" i="1" s="1"/>
  <c r="H540" i="1" s="1"/>
  <c r="L540" i="1" s="1"/>
  <c r="M540" i="1" s="1"/>
  <c r="J540" i="1" l="1"/>
  <c r="O540" i="1" s="1"/>
  <c r="I540" i="1" s="1"/>
  <c r="H539" i="1" s="1"/>
  <c r="J539" i="1" s="1"/>
  <c r="L539" i="1" l="1"/>
  <c r="M539" i="1" s="1"/>
  <c r="O539" i="1" s="1"/>
  <c r="I539" i="1" s="1"/>
  <c r="H538" i="1" s="1"/>
  <c r="L538" i="1" l="1"/>
  <c r="M538" i="1" s="1"/>
  <c r="J538" i="1"/>
  <c r="O538" i="1" l="1"/>
  <c r="I538" i="1" s="1"/>
  <c r="H537" i="1" s="1"/>
  <c r="L537" i="1" s="1"/>
  <c r="M537" i="1" s="1"/>
  <c r="J537" i="1" l="1"/>
  <c r="O537" i="1" s="1"/>
  <c r="I537" i="1" s="1"/>
  <c r="H536" i="1" s="1"/>
  <c r="L536" i="1" s="1"/>
  <c r="M536" i="1" s="1"/>
  <c r="J536" i="1" l="1"/>
  <c r="O536" i="1" s="1"/>
  <c r="I536" i="1" s="1"/>
  <c r="H535" i="1" s="1"/>
  <c r="L535" i="1" s="1"/>
  <c r="M535" i="1" s="1"/>
  <c r="J535" i="1" l="1"/>
  <c r="O535" i="1" s="1"/>
  <c r="I535" i="1" s="1"/>
  <c r="H534" i="1" s="1"/>
  <c r="L534" i="1" l="1"/>
  <c r="M534" i="1" s="1"/>
  <c r="J534" i="1"/>
  <c r="O534" i="1" l="1"/>
  <c r="I534" i="1" s="1"/>
  <c r="H533" i="1" s="1"/>
  <c r="L533" i="1" l="1"/>
  <c r="M533" i="1" s="1"/>
  <c r="J533" i="1"/>
  <c r="O533" i="1" l="1"/>
  <c r="I533" i="1" s="1"/>
  <c r="H532" i="1" s="1"/>
  <c r="J532" i="1" s="1"/>
  <c r="L532" i="1" l="1"/>
  <c r="M532" i="1" s="1"/>
  <c r="O532" i="1" s="1"/>
  <c r="I532" i="1" s="1"/>
  <c r="H531" i="1" s="1"/>
  <c r="L531" i="1" l="1"/>
  <c r="M531" i="1" s="1"/>
  <c r="J531" i="1"/>
  <c r="N530" i="1"/>
  <c r="O531" i="1" l="1"/>
  <c r="I531" i="1" s="1"/>
  <c r="H530" i="1" s="1"/>
  <c r="L530" i="1" l="1"/>
  <c r="M530" i="1" s="1"/>
  <c r="J530" i="1"/>
  <c r="O530" i="1" l="1"/>
  <c r="I530" i="1" s="1"/>
  <c r="H529" i="1" s="1"/>
  <c r="L529" i="1" l="1"/>
  <c r="M529" i="1" s="1"/>
  <c r="J529" i="1"/>
  <c r="O529" i="1" l="1"/>
  <c r="I529" i="1" s="1"/>
  <c r="H528" i="1" s="1"/>
  <c r="L528" i="1" l="1"/>
  <c r="M528" i="1" s="1"/>
  <c r="J528" i="1"/>
  <c r="N527" i="1"/>
  <c r="O528" i="1" l="1"/>
  <c r="I528" i="1" s="1"/>
  <c r="H527" i="1" s="1"/>
  <c r="L527" i="1" s="1"/>
  <c r="M527" i="1" s="1"/>
  <c r="J527" i="1" l="1"/>
  <c r="O527" i="1" s="1"/>
  <c r="I527" i="1" s="1"/>
  <c r="H526" i="1" s="1"/>
  <c r="L526" i="1" s="1"/>
  <c r="M526" i="1" s="1"/>
  <c r="J526" i="1" l="1"/>
  <c r="O526" i="1" s="1"/>
  <c r="I526" i="1" s="1"/>
  <c r="H525" i="1" s="1"/>
  <c r="L525" i="1" l="1"/>
  <c r="M525" i="1" s="1"/>
  <c r="J525" i="1"/>
  <c r="N524" i="1"/>
  <c r="O525" i="1" l="1"/>
  <c r="I525" i="1" s="1"/>
  <c r="H524" i="1" s="1"/>
  <c r="L524" i="1" l="1"/>
  <c r="M524" i="1" s="1"/>
  <c r="J524" i="1"/>
  <c r="O524" i="1" l="1"/>
  <c r="I524" i="1" s="1"/>
  <c r="H523" i="1" s="1"/>
  <c r="L523" i="1" l="1"/>
  <c r="M523" i="1" s="1"/>
  <c r="N522" i="1"/>
  <c r="J523" i="1"/>
  <c r="O523" i="1" l="1"/>
  <c r="I523" i="1" s="1"/>
  <c r="H522" i="1" s="1"/>
  <c r="L522" i="1" l="1"/>
  <c r="M522" i="1" s="1"/>
  <c r="J522" i="1"/>
  <c r="O522" i="1" l="1"/>
  <c r="I522" i="1" s="1"/>
  <c r="H521" i="1" s="1"/>
  <c r="L521" i="1" l="1"/>
  <c r="M521" i="1" s="1"/>
  <c r="J521" i="1"/>
  <c r="O521" i="1" l="1"/>
  <c r="I521" i="1" s="1"/>
  <c r="H520" i="1" s="1"/>
  <c r="L520" i="1" l="1"/>
  <c r="M520" i="1" s="1"/>
  <c r="J520" i="1"/>
  <c r="O520" i="1" l="1"/>
  <c r="I520" i="1" s="1"/>
  <c r="H519" i="1" s="1"/>
  <c r="L519" i="1" l="1"/>
  <c r="M519" i="1" s="1"/>
  <c r="J519" i="1"/>
  <c r="O519" i="1" l="1"/>
  <c r="I519" i="1" s="1"/>
  <c r="H518" i="1" s="1"/>
  <c r="L518" i="1" l="1"/>
  <c r="M518" i="1" s="1"/>
  <c r="J518" i="1"/>
  <c r="O518" i="1" l="1"/>
  <c r="I518" i="1" s="1"/>
  <c r="H517" i="1" s="1"/>
  <c r="L517" i="1" s="1"/>
  <c r="M517" i="1" s="1"/>
  <c r="J517" i="1" l="1"/>
  <c r="O517" i="1" s="1"/>
  <c r="I517" i="1" s="1"/>
  <c r="H516" i="1" s="1"/>
  <c r="L516" i="1" l="1"/>
  <c r="M516" i="1" s="1"/>
  <c r="J516" i="1"/>
  <c r="O516" i="1" l="1"/>
  <c r="I516" i="1" s="1"/>
  <c r="H515" i="1" s="1"/>
  <c r="L515" i="1" l="1"/>
  <c r="M515" i="1" s="1"/>
  <c r="J515" i="1"/>
  <c r="O515" i="1" l="1"/>
  <c r="I515" i="1" s="1"/>
  <c r="H514" i="1" s="1"/>
  <c r="L514" i="1" l="1"/>
  <c r="M514" i="1" s="1"/>
  <c r="J514" i="1"/>
  <c r="O514" i="1" l="1"/>
  <c r="I514" i="1" s="1"/>
  <c r="H513" i="1" s="1"/>
  <c r="J513" i="1" l="1"/>
  <c r="L513" i="1"/>
  <c r="M513" i="1" s="1"/>
  <c r="O513" i="1" l="1"/>
  <c r="I513" i="1" s="1"/>
  <c r="H512" i="1" s="1"/>
  <c r="L512" i="1"/>
  <c r="M512" i="1" s="1"/>
  <c r="J512" i="1"/>
  <c r="O512" i="1" l="1"/>
  <c r="I512" i="1" s="1"/>
  <c r="H511" i="1" s="1"/>
  <c r="L511" i="1" l="1"/>
  <c r="M511" i="1" s="1"/>
  <c r="J511" i="1"/>
  <c r="O511" i="1" l="1"/>
  <c r="I511" i="1" s="1"/>
  <c r="H510" i="1" s="1"/>
  <c r="L510" i="1" l="1"/>
  <c r="M510" i="1" s="1"/>
  <c r="J510" i="1"/>
  <c r="O510" i="1" l="1"/>
  <c r="I510" i="1" s="1"/>
  <c r="H509" i="1" s="1"/>
  <c r="L509" i="1" l="1"/>
  <c r="M509" i="1" s="1"/>
  <c r="J509" i="1"/>
  <c r="O509" i="1" l="1"/>
  <c r="I509" i="1" s="1"/>
  <c r="H508" i="1" s="1"/>
  <c r="L508" i="1" s="1"/>
  <c r="M508" i="1" s="1"/>
  <c r="J508" i="1" l="1"/>
  <c r="O508" i="1" s="1"/>
  <c r="I508" i="1" s="1"/>
  <c r="H507" i="1" s="1"/>
  <c r="L507" i="1" s="1"/>
  <c r="M507" i="1" s="1"/>
  <c r="J507" i="1" l="1"/>
  <c r="O507" i="1" s="1"/>
  <c r="I507" i="1" s="1"/>
  <c r="H506" i="1" s="1"/>
  <c r="L506" i="1" l="1"/>
  <c r="M506" i="1" s="1"/>
  <c r="J506" i="1"/>
  <c r="O506" i="1" l="1"/>
  <c r="I506" i="1" s="1"/>
  <c r="H505" i="1" s="1"/>
  <c r="L505" i="1" l="1"/>
  <c r="M505" i="1" s="1"/>
  <c r="J505" i="1"/>
  <c r="O505" i="1" s="1"/>
  <c r="I505" i="1" s="1"/>
  <c r="H504" i="1" s="1"/>
  <c r="L504" i="1" l="1"/>
  <c r="M504" i="1" s="1"/>
  <c r="J504" i="1"/>
  <c r="N503" i="1"/>
  <c r="O504" i="1" l="1"/>
  <c r="I504" i="1" s="1"/>
  <c r="H503" i="1" s="1"/>
  <c r="L503" i="1" l="1"/>
  <c r="M503" i="1" s="1"/>
  <c r="J503" i="1"/>
  <c r="O503" i="1" l="1"/>
  <c r="I503" i="1" s="1"/>
  <c r="H502" i="1" s="1"/>
  <c r="L502" i="1" l="1"/>
  <c r="M502" i="1" s="1"/>
  <c r="J502" i="1"/>
  <c r="O502" i="1" l="1"/>
  <c r="I502" i="1" s="1"/>
  <c r="H501" i="1" s="1"/>
  <c r="L501" i="1" l="1"/>
  <c r="M501" i="1" s="1"/>
  <c r="N500" i="1"/>
  <c r="J501" i="1"/>
  <c r="O501" i="1" l="1"/>
  <c r="I501" i="1" s="1"/>
  <c r="H500" i="1" s="1"/>
  <c r="L500" i="1" l="1"/>
  <c r="M500" i="1" s="1"/>
  <c r="J500" i="1"/>
  <c r="O500" i="1" l="1"/>
  <c r="I500" i="1" s="1"/>
  <c r="H499" i="1" s="1"/>
  <c r="L499" i="1" l="1"/>
  <c r="M499" i="1" s="1"/>
  <c r="J499" i="1"/>
  <c r="O499" i="1" s="1"/>
  <c r="I499" i="1" s="1"/>
  <c r="H498" i="1" s="1"/>
  <c r="L498" i="1" l="1"/>
  <c r="M498" i="1" s="1"/>
  <c r="N497" i="1"/>
  <c r="J498" i="1"/>
  <c r="O498" i="1" l="1"/>
  <c r="I498" i="1" s="1"/>
  <c r="H497" i="1" s="1"/>
  <c r="L497" i="1" s="1"/>
  <c r="M497" i="1" s="1"/>
  <c r="J497" i="1" l="1"/>
  <c r="O497" i="1" s="1"/>
  <c r="I497" i="1" s="1"/>
  <c r="H496" i="1" s="1"/>
  <c r="L496" i="1" l="1"/>
  <c r="M496" i="1" s="1"/>
  <c r="J496" i="1"/>
  <c r="N495" i="1"/>
  <c r="O496" i="1" l="1"/>
  <c r="I496" i="1" s="1"/>
  <c r="H495" i="1" s="1"/>
  <c r="L495" i="1" l="1"/>
  <c r="M495" i="1" s="1"/>
  <c r="J495" i="1"/>
  <c r="O495" i="1" l="1"/>
  <c r="I495" i="1" s="1"/>
  <c r="H494" i="1" s="1"/>
  <c r="L494" i="1" l="1"/>
  <c r="M494" i="1" s="1"/>
  <c r="J494" i="1"/>
  <c r="O494" i="1" l="1"/>
  <c r="I494" i="1" s="1"/>
  <c r="H493" i="1" s="1"/>
  <c r="L493" i="1" l="1"/>
  <c r="M493" i="1" s="1"/>
  <c r="J493" i="1"/>
  <c r="O493" i="1" l="1"/>
  <c r="I493" i="1" s="1"/>
  <c r="H492" i="1" s="1"/>
  <c r="L492" i="1" l="1"/>
  <c r="M492" i="1" s="1"/>
  <c r="J492" i="1"/>
  <c r="O492" i="1" l="1"/>
  <c r="I492" i="1" s="1"/>
  <c r="H491" i="1" s="1"/>
  <c r="L491" i="1" l="1"/>
  <c r="M491" i="1" s="1"/>
  <c r="J491" i="1"/>
  <c r="O491" i="1" l="1"/>
  <c r="I491" i="1" s="1"/>
  <c r="H490" i="1" s="1"/>
  <c r="J490" i="1" l="1"/>
  <c r="L490" i="1"/>
  <c r="M490" i="1" s="1"/>
  <c r="O490" i="1" l="1"/>
  <c r="I490" i="1" s="1"/>
  <c r="H489" i="1" s="1"/>
  <c r="L489" i="1" s="1"/>
  <c r="M489" i="1" s="1"/>
  <c r="J489" i="1" l="1"/>
  <c r="O489" i="1"/>
  <c r="I489" i="1" s="1"/>
  <c r="H488" i="1" s="1"/>
  <c r="L488" i="1" l="1"/>
  <c r="M488" i="1" s="1"/>
  <c r="J488" i="1"/>
  <c r="O488" i="1" l="1"/>
  <c r="I488" i="1" s="1"/>
  <c r="H487" i="1" s="1"/>
  <c r="J487" i="1" l="1"/>
  <c r="L487" i="1"/>
  <c r="M487" i="1" s="1"/>
  <c r="O487" i="1" l="1"/>
  <c r="I487" i="1"/>
  <c r="H486" i="1" s="1"/>
  <c r="L486" i="1" l="1"/>
  <c r="M486" i="1" s="1"/>
  <c r="J486" i="1"/>
  <c r="O486" i="1" l="1"/>
  <c r="I486" i="1" s="1"/>
  <c r="H485" i="1" s="1"/>
  <c r="L485" i="1" l="1"/>
  <c r="M485" i="1" s="1"/>
  <c r="J485" i="1"/>
  <c r="O485" i="1" l="1"/>
  <c r="I485" i="1" s="1"/>
  <c r="H484" i="1" s="1"/>
  <c r="L484" i="1" l="1"/>
  <c r="M484" i="1" s="1"/>
  <c r="J484" i="1"/>
  <c r="O484" i="1" s="1"/>
  <c r="I484" i="1" s="1"/>
  <c r="H483" i="1" s="1"/>
  <c r="J483" i="1" l="1"/>
  <c r="O483" i="1" s="1"/>
  <c r="I483" i="1" s="1"/>
  <c r="H482" i="1" s="1"/>
  <c r="L483" i="1"/>
  <c r="M483" i="1" s="1"/>
  <c r="L482" i="1" l="1"/>
  <c r="M482" i="1" s="1"/>
  <c r="J482" i="1"/>
  <c r="O482" i="1" l="1"/>
  <c r="I482" i="1" s="1"/>
  <c r="H481" i="1" s="1"/>
  <c r="J481" i="1" l="1"/>
  <c r="O481" i="1" s="1"/>
  <c r="L481" i="1"/>
  <c r="M481" i="1" s="1"/>
  <c r="I481" i="1" l="1"/>
  <c r="H480" i="1" s="1"/>
  <c r="J480" i="1" l="1"/>
  <c r="L480" i="1"/>
  <c r="M480" i="1" s="1"/>
  <c r="O480" i="1" l="1"/>
  <c r="I480" i="1" s="1"/>
  <c r="H479" i="1" s="1"/>
  <c r="J479" i="1" l="1"/>
  <c r="L479" i="1"/>
  <c r="M479" i="1" s="1"/>
  <c r="O479" i="1" l="1"/>
  <c r="I479" i="1" s="1"/>
  <c r="H478" i="1" s="1"/>
  <c r="L478" i="1" l="1"/>
  <c r="M478" i="1" s="1"/>
  <c r="J478" i="1"/>
  <c r="O478" i="1" l="1"/>
  <c r="I478" i="1" s="1"/>
  <c r="H477" i="1" s="1"/>
  <c r="L477" i="1" l="1"/>
  <c r="M477" i="1" s="1"/>
  <c r="N476" i="1"/>
  <c r="J477" i="1"/>
  <c r="O477" i="1" l="1"/>
  <c r="I477" i="1" s="1"/>
  <c r="H476" i="1" s="1"/>
  <c r="L476" i="1" l="1"/>
  <c r="M476" i="1" s="1"/>
  <c r="J476" i="1"/>
  <c r="O476" i="1" l="1"/>
  <c r="I476" i="1" s="1"/>
  <c r="H475" i="1" s="1"/>
  <c r="L475" i="1" l="1"/>
  <c r="M475" i="1" s="1"/>
  <c r="J475" i="1"/>
  <c r="O475" i="1" l="1"/>
  <c r="I475" i="1" s="1"/>
  <c r="H474" i="1" s="1"/>
  <c r="L474" i="1" l="1"/>
  <c r="M474" i="1" s="1"/>
  <c r="J474" i="1"/>
  <c r="N473" i="1"/>
  <c r="O474" i="1" l="1"/>
  <c r="I474" i="1" s="1"/>
  <c r="H473" i="1" s="1"/>
  <c r="L473" i="1" l="1"/>
  <c r="M473" i="1" s="1"/>
  <c r="J473" i="1"/>
  <c r="O473" i="1" l="1"/>
  <c r="I473" i="1" s="1"/>
  <c r="H472" i="1" s="1"/>
  <c r="L472" i="1" l="1"/>
  <c r="M472" i="1" s="1"/>
  <c r="J472" i="1"/>
  <c r="O472" i="1" s="1"/>
  <c r="I472" i="1" s="1"/>
  <c r="H471" i="1" s="1"/>
  <c r="L471" i="1" l="1"/>
  <c r="M471" i="1" s="1"/>
  <c r="J471" i="1"/>
  <c r="N470" i="1"/>
  <c r="O471" i="1" l="1"/>
  <c r="I471" i="1" s="1"/>
  <c r="H470" i="1" s="1"/>
  <c r="L470" i="1" l="1"/>
  <c r="M470" i="1" s="1"/>
  <c r="J470" i="1"/>
  <c r="O470" i="1" s="1"/>
  <c r="I470" i="1" s="1"/>
  <c r="H469" i="1" s="1"/>
  <c r="L469" i="1" l="1"/>
  <c r="M469" i="1" s="1"/>
  <c r="N468" i="1"/>
  <c r="J469" i="1"/>
  <c r="O469" i="1" s="1"/>
  <c r="I469" i="1" s="1"/>
  <c r="H468" i="1" s="1"/>
  <c r="L468" i="1" l="1"/>
  <c r="M468" i="1" s="1"/>
  <c r="J468" i="1"/>
  <c r="O468" i="1" l="1"/>
  <c r="I468" i="1" s="1"/>
  <c r="H467" i="1" s="1"/>
  <c r="L467" i="1" l="1"/>
  <c r="M467" i="1" s="1"/>
  <c r="J467" i="1"/>
  <c r="O467" i="1" s="1"/>
  <c r="I467" i="1" s="1"/>
  <c r="H466" i="1" s="1"/>
  <c r="L466" i="1" l="1"/>
  <c r="M466" i="1" s="1"/>
  <c r="J466" i="1"/>
  <c r="O466" i="1" l="1"/>
  <c r="I466" i="1" s="1"/>
  <c r="H465" i="1" s="1"/>
  <c r="J465" i="1" l="1"/>
  <c r="L465" i="1"/>
  <c r="M465" i="1" s="1"/>
  <c r="O465" i="1" l="1"/>
  <c r="I465" i="1" s="1"/>
  <c r="H464" i="1" s="1"/>
  <c r="L464" i="1" l="1"/>
  <c r="M464" i="1" s="1"/>
  <c r="J464" i="1"/>
  <c r="O464" i="1" l="1"/>
  <c r="I464" i="1" s="1"/>
  <c r="H463" i="1" s="1"/>
  <c r="L463" i="1" l="1"/>
  <c r="M463" i="1" s="1"/>
  <c r="J463" i="1"/>
  <c r="O463" i="1" l="1"/>
  <c r="I463" i="1" s="1"/>
  <c r="H462" i="1" s="1"/>
  <c r="L462" i="1" l="1"/>
  <c r="M462" i="1" s="1"/>
  <c r="J462" i="1"/>
  <c r="O462" i="1" l="1"/>
  <c r="I462" i="1" s="1"/>
  <c r="H461" i="1" s="1"/>
  <c r="L461" i="1" l="1"/>
  <c r="M461" i="1" s="1"/>
  <c r="J461" i="1"/>
  <c r="O461" i="1" l="1"/>
  <c r="I461" i="1" s="1"/>
  <c r="H460" i="1" s="1"/>
  <c r="L460" i="1" l="1"/>
  <c r="M460" i="1" s="1"/>
  <c r="J460" i="1"/>
  <c r="O460" i="1" l="1"/>
  <c r="I460" i="1" s="1"/>
  <c r="H459" i="1" s="1"/>
  <c r="J459" i="1" l="1"/>
  <c r="L459" i="1"/>
  <c r="M459" i="1" s="1"/>
  <c r="O459" i="1" l="1"/>
  <c r="I459" i="1" s="1"/>
  <c r="H458" i="1" s="1"/>
  <c r="L458" i="1" l="1"/>
  <c r="M458" i="1" s="1"/>
  <c r="J458" i="1"/>
  <c r="O458" i="1" l="1"/>
  <c r="I458" i="1" s="1"/>
  <c r="H457" i="1" s="1"/>
  <c r="J457" i="1" l="1"/>
  <c r="O457" i="1" s="1"/>
  <c r="I457" i="1" s="1"/>
  <c r="H456" i="1" s="1"/>
  <c r="L457" i="1"/>
  <c r="M457" i="1" s="1"/>
  <c r="J456" i="1" l="1"/>
  <c r="L456" i="1"/>
  <c r="M456" i="1" s="1"/>
  <c r="O456" i="1" l="1"/>
  <c r="I456" i="1" s="1"/>
  <c r="H455" i="1" s="1"/>
  <c r="L455" i="1" l="1"/>
  <c r="M455" i="1" s="1"/>
  <c r="J455" i="1"/>
  <c r="O455" i="1" l="1"/>
  <c r="I455" i="1" s="1"/>
  <c r="H454" i="1" s="1"/>
  <c r="L454" i="1" l="1"/>
  <c r="M454" i="1" s="1"/>
  <c r="J454" i="1"/>
  <c r="O454" i="1" s="1"/>
  <c r="I454" i="1" s="1"/>
  <c r="H453" i="1" s="1"/>
  <c r="J453" i="1" l="1"/>
  <c r="O453" i="1" s="1"/>
  <c r="I453" i="1" s="1"/>
  <c r="H452" i="1" s="1"/>
  <c r="L453" i="1"/>
  <c r="M453" i="1" s="1"/>
  <c r="L452" i="1" l="1"/>
  <c r="M452" i="1" s="1"/>
  <c r="J452" i="1"/>
  <c r="O452" i="1" l="1"/>
  <c r="I452" i="1" s="1"/>
  <c r="H451" i="1" s="1"/>
  <c r="J451" i="1" l="1"/>
  <c r="O451" i="1" s="1"/>
  <c r="L451" i="1"/>
  <c r="M451" i="1" s="1"/>
  <c r="I451" i="1" l="1"/>
  <c r="H450" i="1" s="1"/>
  <c r="L450" i="1" l="1"/>
  <c r="M450" i="1" s="1"/>
  <c r="J450" i="1"/>
  <c r="N449" i="1"/>
  <c r="O450" i="1" l="1"/>
  <c r="I450" i="1" s="1"/>
  <c r="H449" i="1" s="1"/>
  <c r="L449" i="1" l="1"/>
  <c r="M449" i="1" s="1"/>
  <c r="J449" i="1"/>
  <c r="O449" i="1" l="1"/>
  <c r="I449" i="1" s="1"/>
  <c r="H448" i="1" s="1"/>
  <c r="J448" i="1" l="1"/>
  <c r="O448" i="1" s="1"/>
  <c r="I448" i="1" s="1"/>
  <c r="H447" i="1" s="1"/>
  <c r="L448" i="1"/>
  <c r="M448" i="1" s="1"/>
  <c r="L447" i="1" l="1"/>
  <c r="M447" i="1" s="1"/>
  <c r="N446" i="1"/>
  <c r="J447" i="1"/>
  <c r="O447" i="1" l="1"/>
  <c r="I447" i="1" s="1"/>
  <c r="H446" i="1" s="1"/>
  <c r="J446" i="1" l="1"/>
  <c r="L446" i="1"/>
  <c r="M446" i="1" s="1"/>
  <c r="O446" i="1" l="1"/>
  <c r="I446" i="1" s="1"/>
  <c r="H445" i="1" s="1"/>
  <c r="L445" i="1" l="1"/>
  <c r="M445" i="1" s="1"/>
  <c r="J445" i="1"/>
  <c r="O445" i="1" l="1"/>
  <c r="I445" i="1" s="1"/>
  <c r="H444" i="1" s="1"/>
  <c r="L444" i="1" l="1"/>
  <c r="M444" i="1" s="1"/>
  <c r="N443" i="1"/>
  <c r="J444" i="1"/>
  <c r="O444" i="1" l="1"/>
  <c r="I444" i="1" s="1"/>
  <c r="H443" i="1" s="1"/>
  <c r="L443" i="1" l="1"/>
  <c r="M443" i="1" s="1"/>
  <c r="J443" i="1"/>
  <c r="O443" i="1" l="1"/>
  <c r="I443" i="1" s="1"/>
  <c r="H442" i="1" s="1"/>
  <c r="N441" i="1" l="1"/>
  <c r="L442" i="1"/>
  <c r="M442" i="1" s="1"/>
  <c r="J442" i="1"/>
  <c r="O442" i="1" s="1"/>
  <c r="I442" i="1" s="1"/>
  <c r="H441" i="1" s="1"/>
  <c r="L441" i="1" l="1"/>
  <c r="M441" i="1" s="1"/>
  <c r="J441" i="1"/>
  <c r="O441" i="1" l="1"/>
  <c r="I441" i="1" s="1"/>
  <c r="H440" i="1" s="1"/>
  <c r="L440" i="1" l="1"/>
  <c r="M440" i="1" s="1"/>
  <c r="J440" i="1"/>
  <c r="O440" i="1" s="1"/>
  <c r="I440" i="1" s="1"/>
  <c r="H439" i="1" s="1"/>
  <c r="L439" i="1" l="1"/>
  <c r="M439" i="1" s="1"/>
  <c r="J439" i="1"/>
  <c r="O439" i="1" s="1"/>
  <c r="I439" i="1" s="1"/>
  <c r="H438" i="1" s="1"/>
  <c r="L438" i="1" l="1"/>
  <c r="M438" i="1" s="1"/>
  <c r="J438" i="1"/>
  <c r="O438" i="1" l="1"/>
  <c r="I438" i="1" s="1"/>
  <c r="H437" i="1" s="1"/>
  <c r="L437" i="1" l="1"/>
  <c r="M437" i="1" s="1"/>
  <c r="J437" i="1"/>
  <c r="O437" i="1" l="1"/>
  <c r="I437" i="1" s="1"/>
  <c r="H436" i="1" s="1"/>
  <c r="L436" i="1" l="1"/>
  <c r="M436" i="1" s="1"/>
  <c r="J436" i="1"/>
  <c r="O436" i="1" l="1"/>
  <c r="I436" i="1" s="1"/>
  <c r="H435" i="1" s="1"/>
  <c r="J435" i="1" l="1"/>
  <c r="L435" i="1"/>
  <c r="M435" i="1" s="1"/>
  <c r="O435" i="1" l="1"/>
  <c r="I435" i="1" s="1"/>
  <c r="H434" i="1" s="1"/>
  <c r="J434" i="1" l="1"/>
  <c r="L434" i="1"/>
  <c r="M434" i="1" s="1"/>
  <c r="O434" i="1" l="1"/>
  <c r="I434" i="1" s="1"/>
  <c r="H433" i="1" s="1"/>
  <c r="J433" i="1" l="1"/>
  <c r="L433" i="1"/>
  <c r="M433" i="1" s="1"/>
  <c r="O433" i="1" l="1"/>
  <c r="I433" i="1" s="1"/>
  <c r="H432" i="1" s="1"/>
  <c r="J432" i="1" l="1"/>
  <c r="L432" i="1"/>
  <c r="M432" i="1" s="1"/>
  <c r="O432" i="1" l="1"/>
  <c r="I432" i="1" s="1"/>
  <c r="H431" i="1" s="1"/>
  <c r="L431" i="1" l="1"/>
  <c r="M431" i="1" s="1"/>
  <c r="J431" i="1"/>
  <c r="O431" i="1" s="1"/>
  <c r="I431" i="1" s="1"/>
  <c r="H430" i="1" s="1"/>
  <c r="J430" i="1" l="1"/>
  <c r="L430" i="1"/>
  <c r="M430" i="1" s="1"/>
  <c r="O430" i="1" l="1"/>
  <c r="I430" i="1" s="1"/>
  <c r="H429" i="1" s="1"/>
  <c r="L429" i="1" l="1"/>
  <c r="M429" i="1" s="1"/>
  <c r="J429" i="1"/>
  <c r="O429" i="1" s="1"/>
  <c r="I429" i="1" s="1"/>
  <c r="H428" i="1" s="1"/>
  <c r="J428" i="1" l="1"/>
  <c r="L428" i="1"/>
  <c r="M428" i="1" s="1"/>
  <c r="O428" i="1" l="1"/>
  <c r="I428" i="1" s="1"/>
  <c r="H427" i="1" s="1"/>
  <c r="L427" i="1" l="1"/>
  <c r="M427" i="1" s="1"/>
  <c r="J427" i="1"/>
  <c r="O427" i="1" l="1"/>
  <c r="I427" i="1" s="1"/>
  <c r="H426" i="1" s="1"/>
  <c r="J426" i="1" l="1"/>
  <c r="L426" i="1"/>
  <c r="M426" i="1" s="1"/>
  <c r="O426" i="1" l="1"/>
  <c r="I426" i="1" s="1"/>
  <c r="H425" i="1" s="1"/>
  <c r="L425" i="1" l="1"/>
  <c r="M425" i="1" s="1"/>
  <c r="J425" i="1"/>
  <c r="O425" i="1" l="1"/>
  <c r="I425" i="1" s="1"/>
  <c r="H424" i="1" s="1"/>
  <c r="L424" i="1" l="1"/>
  <c r="M424" i="1" s="1"/>
  <c r="J424" i="1"/>
  <c r="O424" i="1" l="1"/>
  <c r="I424" i="1" s="1"/>
  <c r="H423" i="1" s="1"/>
  <c r="L423" i="1" l="1"/>
  <c r="M423" i="1" s="1"/>
  <c r="N422" i="1"/>
  <c r="J423" i="1"/>
  <c r="O423" i="1" l="1"/>
  <c r="I423" i="1" s="1"/>
  <c r="H422" i="1" s="1"/>
  <c r="L422" i="1" l="1"/>
  <c r="M422" i="1" s="1"/>
  <c r="J422" i="1"/>
  <c r="O422" i="1" l="1"/>
  <c r="I422" i="1" s="1"/>
  <c r="H421" i="1" s="1"/>
  <c r="L421" i="1" l="1"/>
  <c r="M421" i="1" s="1"/>
  <c r="J421" i="1"/>
  <c r="O421" i="1" s="1"/>
  <c r="I421" i="1" s="1"/>
  <c r="H420" i="1" s="1"/>
  <c r="L420" i="1" l="1"/>
  <c r="M420" i="1" s="1"/>
  <c r="J420" i="1"/>
  <c r="N419" i="1"/>
  <c r="O420" i="1" l="1"/>
  <c r="I420" i="1" s="1"/>
  <c r="H419" i="1" s="1"/>
  <c r="L419" i="1" l="1"/>
  <c r="M419" i="1" s="1"/>
  <c r="J419" i="1"/>
  <c r="O419" i="1" l="1"/>
  <c r="I419" i="1" s="1"/>
  <c r="H418" i="1" s="1"/>
  <c r="L418" i="1" l="1"/>
  <c r="M418" i="1" s="1"/>
  <c r="J418" i="1"/>
  <c r="O418" i="1" l="1"/>
  <c r="I418" i="1" s="1"/>
  <c r="H417" i="1" s="1"/>
  <c r="L417" i="1" l="1"/>
  <c r="M417" i="1" s="1"/>
  <c r="N416" i="1"/>
  <c r="J417" i="1"/>
  <c r="O417" i="1" l="1"/>
  <c r="I417" i="1" s="1"/>
  <c r="H416" i="1" s="1"/>
  <c r="L416" i="1" l="1"/>
  <c r="M416" i="1" s="1"/>
  <c r="J416" i="1"/>
  <c r="O416" i="1" s="1"/>
  <c r="I416" i="1" s="1"/>
  <c r="H415" i="1" s="1"/>
  <c r="L415" i="1" l="1"/>
  <c r="M415" i="1" s="1"/>
  <c r="N414" i="1"/>
  <c r="J415" i="1"/>
  <c r="O415" i="1" l="1"/>
  <c r="I415" i="1" s="1"/>
  <c r="H414" i="1" s="1"/>
  <c r="L414" i="1" l="1"/>
  <c r="M414" i="1" s="1"/>
  <c r="J414" i="1"/>
  <c r="O414" i="1" l="1"/>
  <c r="I414" i="1" s="1"/>
  <c r="H413" i="1" s="1"/>
  <c r="L413" i="1" l="1"/>
  <c r="M413" i="1" s="1"/>
  <c r="J413" i="1"/>
  <c r="O413" i="1" l="1"/>
  <c r="I413" i="1" s="1"/>
  <c r="H412" i="1" s="1"/>
  <c r="L412" i="1" l="1"/>
  <c r="M412" i="1" s="1"/>
  <c r="J412" i="1"/>
  <c r="O412" i="1" l="1"/>
  <c r="I412" i="1" s="1"/>
  <c r="H411" i="1" s="1"/>
  <c r="L411" i="1" l="1"/>
  <c r="M411" i="1" s="1"/>
  <c r="J411" i="1"/>
  <c r="O411" i="1" l="1"/>
  <c r="I411" i="1" s="1"/>
  <c r="H410" i="1" s="1"/>
  <c r="J410" i="1" l="1"/>
  <c r="L410" i="1"/>
  <c r="M410" i="1" s="1"/>
  <c r="O410" i="1" l="1"/>
  <c r="I410" i="1" s="1"/>
  <c r="H409" i="1" s="1"/>
  <c r="J409" i="1" l="1"/>
  <c r="O409" i="1" s="1"/>
  <c r="I409" i="1" s="1"/>
  <c r="H408" i="1" s="1"/>
  <c r="L409" i="1"/>
  <c r="M409" i="1" s="1"/>
  <c r="L408" i="1" l="1"/>
  <c r="M408" i="1" s="1"/>
  <c r="J408" i="1"/>
  <c r="O408" i="1" l="1"/>
  <c r="I408" i="1" s="1"/>
  <c r="H407" i="1" s="1"/>
  <c r="L407" i="1" l="1"/>
  <c r="M407" i="1" s="1"/>
  <c r="J407" i="1"/>
  <c r="O407" i="1" l="1"/>
  <c r="I407" i="1" s="1"/>
  <c r="H406" i="1" s="1"/>
  <c r="L406" i="1" l="1"/>
  <c r="M406" i="1" s="1"/>
  <c r="J406" i="1"/>
  <c r="O406" i="1" l="1"/>
  <c r="I406" i="1" s="1"/>
  <c r="H405" i="1" s="1"/>
  <c r="L405" i="1" l="1"/>
  <c r="M405" i="1" s="1"/>
  <c r="J405" i="1"/>
  <c r="O405" i="1" l="1"/>
  <c r="I405" i="1" s="1"/>
  <c r="H404" i="1" s="1"/>
  <c r="L404" i="1" l="1"/>
  <c r="M404" i="1" s="1"/>
  <c r="J404" i="1"/>
  <c r="O404" i="1" l="1"/>
  <c r="I404" i="1" s="1"/>
  <c r="H403" i="1" s="1"/>
  <c r="L403" i="1" l="1"/>
  <c r="M403" i="1" s="1"/>
  <c r="J403" i="1"/>
  <c r="O403" i="1" l="1"/>
  <c r="I403" i="1" s="1"/>
  <c r="H402" i="1" s="1"/>
  <c r="J402" i="1" s="1"/>
  <c r="O402" i="1" l="1"/>
  <c r="I402" i="1" s="1"/>
  <c r="H401" i="1" s="1"/>
  <c r="L401" i="1" s="1"/>
  <c r="M401" i="1" s="1"/>
  <c r="L402" i="1"/>
  <c r="M402" i="1" s="1"/>
  <c r="J401" i="1" l="1"/>
  <c r="O401" i="1" s="1"/>
  <c r="I401" i="1" s="1"/>
  <c r="H400" i="1" s="1"/>
  <c r="L400" i="1" l="1"/>
  <c r="M400" i="1" s="1"/>
  <c r="J400" i="1"/>
  <c r="O400" i="1" l="1"/>
  <c r="I400" i="1" s="1"/>
  <c r="H399" i="1" s="1"/>
  <c r="L399" i="1" l="1"/>
  <c r="M399" i="1" s="1"/>
  <c r="J399" i="1"/>
  <c r="O399" i="1" s="1"/>
  <c r="I399" i="1" s="1"/>
  <c r="H398" i="1" s="1"/>
  <c r="L398" i="1" l="1"/>
  <c r="M398" i="1" s="1"/>
  <c r="J398" i="1"/>
  <c r="O398" i="1" l="1"/>
  <c r="I398" i="1" s="1"/>
  <c r="H397" i="1" s="1"/>
  <c r="L397" i="1" l="1"/>
  <c r="M397" i="1" s="1"/>
  <c r="J397" i="1"/>
  <c r="O397" i="1" l="1"/>
  <c r="I397" i="1" s="1"/>
  <c r="H396" i="1" s="1"/>
  <c r="L396" i="1" l="1"/>
  <c r="M396" i="1" s="1"/>
  <c r="J396" i="1"/>
  <c r="N395" i="1"/>
  <c r="O396" i="1" l="1"/>
  <c r="I396" i="1" s="1"/>
  <c r="H395" i="1" s="1"/>
  <c r="L395" i="1" l="1"/>
  <c r="M395" i="1" s="1"/>
  <c r="J395" i="1"/>
  <c r="O395" i="1" l="1"/>
  <c r="I395" i="1" s="1"/>
  <c r="H394" i="1" s="1"/>
  <c r="L394" i="1" l="1"/>
  <c r="M394" i="1" s="1"/>
  <c r="J394" i="1"/>
  <c r="O394" i="1" l="1"/>
  <c r="I394" i="1" s="1"/>
  <c r="H393" i="1" s="1"/>
  <c r="J393" i="1" l="1"/>
  <c r="N392" i="1"/>
  <c r="L393" i="1"/>
  <c r="M393" i="1" s="1"/>
  <c r="O393" i="1" l="1"/>
  <c r="I393" i="1" s="1"/>
  <c r="H392" i="1" s="1"/>
  <c r="J392" i="1" s="1"/>
  <c r="L392" i="1"/>
  <c r="M392" i="1" s="1"/>
  <c r="O392" i="1" l="1"/>
  <c r="I392" i="1" s="1"/>
  <c r="H391" i="1" s="1"/>
  <c r="J391" i="1" l="1"/>
  <c r="L391" i="1"/>
  <c r="M391" i="1" s="1"/>
  <c r="O391" i="1" l="1"/>
  <c r="I391" i="1" s="1"/>
  <c r="H390" i="1" s="1"/>
  <c r="L390" i="1" l="1"/>
  <c r="M390" i="1" s="1"/>
  <c r="J390" i="1"/>
  <c r="N389" i="1"/>
  <c r="O390" i="1" l="1"/>
  <c r="I390" i="1" s="1"/>
  <c r="H389" i="1" s="1"/>
  <c r="L389" i="1" s="1"/>
  <c r="M389" i="1" s="1"/>
  <c r="J389" i="1" l="1"/>
  <c r="O389" i="1" s="1"/>
  <c r="I389" i="1" s="1"/>
  <c r="H388" i="1" s="1"/>
  <c r="J388" i="1" s="1"/>
  <c r="N387" i="1" l="1"/>
  <c r="L388" i="1"/>
  <c r="M388" i="1" s="1"/>
  <c r="O388" i="1"/>
  <c r="I388" i="1" s="1"/>
  <c r="H387" i="1" s="1"/>
  <c r="J387" i="1" s="1"/>
  <c r="L387" i="1" l="1"/>
  <c r="M387" i="1" s="1"/>
  <c r="O387" i="1" s="1"/>
  <c r="I387" i="1" s="1"/>
  <c r="H386" i="1" s="1"/>
  <c r="L386" i="1" l="1"/>
  <c r="M386" i="1" s="1"/>
  <c r="J386" i="1"/>
  <c r="O386" i="1" l="1"/>
  <c r="I386" i="1" s="1"/>
  <c r="H385" i="1" s="1"/>
  <c r="L385" i="1" l="1"/>
  <c r="M385" i="1" s="1"/>
  <c r="J385" i="1"/>
  <c r="O385" i="1" s="1"/>
  <c r="I385" i="1" s="1"/>
  <c r="H384" i="1" s="1"/>
  <c r="L384" i="1" l="1"/>
  <c r="M384" i="1" s="1"/>
  <c r="J384" i="1"/>
  <c r="O384" i="1" l="1"/>
  <c r="I384" i="1" s="1"/>
  <c r="H383" i="1" s="1"/>
  <c r="L383" i="1" l="1"/>
  <c r="M383" i="1" s="1"/>
  <c r="J383" i="1"/>
  <c r="O383" i="1" l="1"/>
  <c r="I383" i="1" s="1"/>
  <c r="H382" i="1" s="1"/>
  <c r="L382" i="1" l="1"/>
  <c r="M382" i="1" s="1"/>
  <c r="J382" i="1"/>
  <c r="I382" i="1" l="1"/>
  <c r="H381" i="1" s="1"/>
  <c r="O382" i="1"/>
  <c r="L381" i="1" l="1"/>
  <c r="M381" i="1" s="1"/>
  <c r="J381" i="1"/>
  <c r="O381" i="1" l="1"/>
  <c r="I381" i="1" s="1"/>
  <c r="H380" i="1" s="1"/>
  <c r="L380" i="1" l="1"/>
  <c r="M380" i="1" s="1"/>
  <c r="J380" i="1"/>
  <c r="O380" i="1" l="1"/>
  <c r="I380" i="1" s="1"/>
  <c r="H379" i="1" s="1"/>
  <c r="L379" i="1" l="1"/>
  <c r="M379" i="1" s="1"/>
  <c r="J379" i="1"/>
  <c r="O379" i="1" l="1"/>
  <c r="I379" i="1" s="1"/>
  <c r="H378" i="1" s="1"/>
  <c r="L378" i="1" l="1"/>
  <c r="M378" i="1" s="1"/>
  <c r="J378" i="1"/>
  <c r="O378" i="1" l="1"/>
  <c r="I378" i="1" s="1"/>
  <c r="H377" i="1" s="1"/>
  <c r="L377" i="1" l="1"/>
  <c r="M377" i="1" s="1"/>
  <c r="J377" i="1"/>
  <c r="O377" i="1" l="1"/>
  <c r="I377" i="1" s="1"/>
  <c r="H376" i="1" s="1"/>
  <c r="L376" i="1" l="1"/>
  <c r="M376" i="1" s="1"/>
  <c r="J376" i="1"/>
  <c r="O376" i="1" s="1"/>
  <c r="I376" i="1" s="1"/>
  <c r="H375" i="1" s="1"/>
  <c r="L375" i="1" l="1"/>
  <c r="M375" i="1" s="1"/>
  <c r="J375" i="1"/>
  <c r="O375" i="1" l="1"/>
  <c r="I375" i="1" s="1"/>
  <c r="H374" i="1" s="1"/>
  <c r="J374" i="1" l="1"/>
  <c r="L374" i="1"/>
  <c r="M374" i="1" s="1"/>
  <c r="O374" i="1" l="1"/>
  <c r="I374" i="1" s="1"/>
  <c r="H373" i="1" s="1"/>
  <c r="L373" i="1" l="1"/>
  <c r="M373" i="1" s="1"/>
  <c r="J373" i="1"/>
  <c r="O373" i="1" l="1"/>
  <c r="I373" i="1" s="1"/>
  <c r="H372" i="1" s="1"/>
  <c r="L372" i="1" l="1"/>
  <c r="M372" i="1" s="1"/>
  <c r="J372" i="1"/>
  <c r="O372" i="1" l="1"/>
  <c r="I372" i="1" s="1"/>
  <c r="H371" i="1" s="1"/>
  <c r="J371" i="1" l="1"/>
  <c r="O371" i="1" s="1"/>
  <c r="I371" i="1" s="1"/>
  <c r="H370" i="1" s="1"/>
  <c r="L371" i="1"/>
  <c r="M371" i="1" s="1"/>
  <c r="L370" i="1" l="1"/>
  <c r="M370" i="1" s="1"/>
  <c r="J370" i="1"/>
  <c r="O370" i="1" l="1"/>
  <c r="I370" i="1" s="1"/>
  <c r="H369" i="1" s="1"/>
  <c r="J369" i="1" l="1"/>
  <c r="N368" i="1"/>
  <c r="L369" i="1"/>
  <c r="M369" i="1" s="1"/>
  <c r="O369" i="1" l="1"/>
  <c r="I369" i="1" s="1"/>
  <c r="H368" i="1" s="1"/>
  <c r="L368" i="1" l="1"/>
  <c r="M368" i="1" s="1"/>
  <c r="J368" i="1"/>
  <c r="O368" i="1" l="1"/>
  <c r="I368" i="1" s="1"/>
  <c r="H367" i="1" s="1"/>
  <c r="L367" i="1" l="1"/>
  <c r="M367" i="1" s="1"/>
  <c r="J367" i="1"/>
  <c r="O367" i="1" l="1"/>
  <c r="I367" i="1" s="1"/>
  <c r="H366" i="1" s="1"/>
  <c r="J366" i="1" l="1"/>
  <c r="O366" i="1" s="1"/>
  <c r="N365" i="1"/>
  <c r="L366" i="1"/>
  <c r="M366" i="1" s="1"/>
  <c r="I366" i="1" l="1"/>
  <c r="H365" i="1" s="1"/>
  <c r="J365" i="1" l="1"/>
  <c r="L365" i="1"/>
  <c r="M365" i="1" s="1"/>
  <c r="O365" i="1" l="1"/>
  <c r="I365" i="1" s="1"/>
  <c r="H364" i="1" s="1"/>
  <c r="L364" i="1" l="1"/>
  <c r="M364" i="1" s="1"/>
  <c r="J364" i="1"/>
  <c r="O364" i="1" l="1"/>
  <c r="I364" i="1" s="1"/>
  <c r="H363" i="1" s="1"/>
  <c r="L363" i="1" l="1"/>
  <c r="M363" i="1" s="1"/>
  <c r="J363" i="1"/>
  <c r="N362" i="1"/>
  <c r="O363" i="1" l="1"/>
  <c r="I363" i="1" s="1"/>
  <c r="H362" i="1" s="1"/>
  <c r="L362" i="1" l="1"/>
  <c r="M362" i="1" s="1"/>
  <c r="J362" i="1"/>
  <c r="O362" i="1" l="1"/>
  <c r="I362" i="1" s="1"/>
  <c r="H361" i="1" s="1"/>
  <c r="N360" i="1" l="1"/>
  <c r="L361" i="1"/>
  <c r="M361" i="1" s="1"/>
  <c r="J361" i="1"/>
  <c r="O361" i="1" s="1"/>
  <c r="I361" i="1" s="1"/>
  <c r="H360" i="1" s="1"/>
  <c r="L360" i="1" l="1"/>
  <c r="M360" i="1" s="1"/>
  <c r="J360" i="1"/>
  <c r="O360" i="1" l="1"/>
  <c r="I360" i="1" s="1"/>
  <c r="H359" i="1" s="1"/>
  <c r="J359" i="1" s="1"/>
  <c r="L359" i="1" l="1"/>
  <c r="M359" i="1" s="1"/>
  <c r="O359" i="1" s="1"/>
  <c r="I359" i="1" s="1"/>
  <c r="H358" i="1" s="1"/>
  <c r="L358" i="1" l="1"/>
  <c r="M358" i="1" s="1"/>
  <c r="J358" i="1"/>
  <c r="O358" i="1" l="1"/>
  <c r="I358" i="1" s="1"/>
  <c r="H357" i="1" s="1"/>
  <c r="L357" i="1" l="1"/>
  <c r="M357" i="1" s="1"/>
  <c r="J357" i="1"/>
  <c r="O357" i="1" s="1"/>
  <c r="I357" i="1" s="1"/>
  <c r="H356" i="1" s="1"/>
  <c r="L356" i="1" l="1"/>
  <c r="M356" i="1" s="1"/>
  <c r="J356" i="1"/>
  <c r="O356" i="1" s="1"/>
  <c r="I356" i="1" s="1"/>
  <c r="H355" i="1" s="1"/>
  <c r="L355" i="1" l="1"/>
  <c r="M355" i="1" s="1"/>
  <c r="J355" i="1"/>
  <c r="O355" i="1" l="1"/>
  <c r="I355" i="1" s="1"/>
  <c r="H354" i="1" s="1"/>
  <c r="J354" i="1" l="1"/>
  <c r="L354" i="1"/>
  <c r="M354" i="1" s="1"/>
  <c r="O354" i="1" l="1"/>
  <c r="I354" i="1" s="1"/>
  <c r="H353" i="1" s="1"/>
  <c r="L353" i="1"/>
  <c r="M353" i="1" s="1"/>
  <c r="J353" i="1"/>
  <c r="O353" i="1" l="1"/>
  <c r="I353" i="1" s="1"/>
  <c r="H352" i="1" s="1"/>
  <c r="L352" i="1" l="1"/>
  <c r="M352" i="1" s="1"/>
  <c r="J352" i="1"/>
  <c r="O352" i="1" s="1"/>
  <c r="I352" i="1" s="1"/>
  <c r="H351" i="1" s="1"/>
  <c r="L351" i="1" l="1"/>
  <c r="M351" i="1" s="1"/>
  <c r="J351" i="1"/>
  <c r="O351" i="1" l="1"/>
  <c r="I351" i="1" s="1"/>
  <c r="H350" i="1" s="1"/>
  <c r="L350" i="1" l="1"/>
  <c r="M350" i="1" s="1"/>
  <c r="J350" i="1"/>
  <c r="O350" i="1" l="1"/>
  <c r="I350" i="1" s="1"/>
  <c r="H349" i="1" s="1"/>
  <c r="L349" i="1" l="1"/>
  <c r="M349" i="1" s="1"/>
  <c r="J349" i="1"/>
  <c r="O349" i="1" l="1"/>
  <c r="I349" i="1" s="1"/>
  <c r="H348" i="1" s="1"/>
  <c r="L348" i="1" l="1"/>
  <c r="M348" i="1" s="1"/>
  <c r="J348" i="1"/>
  <c r="O348" i="1" l="1"/>
  <c r="I348" i="1" s="1"/>
  <c r="H347" i="1" s="1"/>
  <c r="L347" i="1" l="1"/>
  <c r="M347" i="1" s="1"/>
  <c r="J347" i="1"/>
  <c r="O347" i="1" s="1"/>
  <c r="I347" i="1" s="1"/>
  <c r="H346" i="1" s="1"/>
  <c r="L346" i="1" l="1"/>
  <c r="M346" i="1" s="1"/>
  <c r="J346" i="1"/>
  <c r="O346" i="1" s="1"/>
  <c r="I346" i="1" s="1"/>
  <c r="H345" i="1" s="1"/>
  <c r="L345" i="1" l="1"/>
  <c r="M345" i="1" s="1"/>
  <c r="J345" i="1"/>
  <c r="O345" i="1" l="1"/>
  <c r="I345" i="1" s="1"/>
  <c r="H344" i="1" s="1"/>
  <c r="L344" i="1" l="1"/>
  <c r="M344" i="1" s="1"/>
  <c r="J344" i="1"/>
  <c r="O344" i="1" l="1"/>
  <c r="I344" i="1" s="1"/>
  <c r="H343" i="1" s="1"/>
  <c r="L343" i="1" l="1"/>
  <c r="M343" i="1" s="1"/>
  <c r="J343" i="1"/>
  <c r="O343" i="1" l="1"/>
  <c r="I343" i="1" s="1"/>
  <c r="H342" i="1" s="1"/>
  <c r="L342" i="1" l="1"/>
  <c r="M342" i="1" s="1"/>
  <c r="J342" i="1"/>
  <c r="N341" i="1"/>
  <c r="O342" i="1" l="1"/>
  <c r="I342" i="1" s="1"/>
  <c r="H341" i="1" s="1"/>
  <c r="L341" i="1" l="1"/>
  <c r="M341" i="1" s="1"/>
  <c r="J341" i="1"/>
  <c r="O341" i="1" l="1"/>
  <c r="I341" i="1" s="1"/>
  <c r="H340" i="1" s="1"/>
  <c r="J340" i="1" l="1"/>
  <c r="L340" i="1"/>
  <c r="M340" i="1" s="1"/>
  <c r="O340" i="1" l="1"/>
  <c r="I340" i="1" s="1"/>
  <c r="H339" i="1" s="1"/>
  <c r="L339" i="1" s="1"/>
  <c r="M339" i="1" s="1"/>
  <c r="J339" i="1"/>
  <c r="N338" i="1"/>
  <c r="O339" i="1" l="1"/>
  <c r="I339" i="1" s="1"/>
  <c r="H338" i="1" s="1"/>
  <c r="L338" i="1"/>
  <c r="M338" i="1" s="1"/>
  <c r="J338" i="1"/>
  <c r="O338" i="1" l="1"/>
  <c r="I338" i="1" s="1"/>
  <c r="H337" i="1" s="1"/>
  <c r="L337" i="1"/>
  <c r="M337" i="1" s="1"/>
  <c r="J337" i="1"/>
  <c r="O337" i="1" l="1"/>
  <c r="I337" i="1" s="1"/>
  <c r="H336" i="1" s="1"/>
  <c r="N335" i="1" l="1"/>
  <c r="L336" i="1"/>
  <c r="M336" i="1" s="1"/>
  <c r="J336" i="1"/>
  <c r="O336" i="1" s="1"/>
  <c r="I336" i="1" s="1"/>
  <c r="H335" i="1" s="1"/>
  <c r="L335" i="1" l="1"/>
  <c r="M335" i="1" s="1"/>
  <c r="J335" i="1"/>
  <c r="O335" i="1" l="1"/>
  <c r="I335" i="1" s="1"/>
  <c r="H334" i="1" s="1"/>
  <c r="J334" i="1" l="1"/>
  <c r="O334" i="1" s="1"/>
  <c r="I334" i="1" s="1"/>
  <c r="H333" i="1" s="1"/>
  <c r="L334" i="1"/>
  <c r="M334" i="1" s="1"/>
  <c r="N333" i="1"/>
  <c r="L333" i="1" l="1"/>
  <c r="M333" i="1" s="1"/>
  <c r="J333" i="1"/>
  <c r="O333" i="1" l="1"/>
  <c r="I333" i="1" s="1"/>
  <c r="H332" i="1" s="1"/>
  <c r="L332" i="1" l="1"/>
  <c r="M332" i="1" s="1"/>
  <c r="J332" i="1"/>
  <c r="O332" i="1" s="1"/>
  <c r="I332" i="1" s="1"/>
  <c r="H331" i="1" s="1"/>
  <c r="L331" i="1" l="1"/>
  <c r="M331" i="1" s="1"/>
  <c r="J331" i="1"/>
  <c r="O331" i="1" s="1"/>
  <c r="I331" i="1" s="1"/>
  <c r="H330" i="1" s="1"/>
  <c r="L330" i="1" l="1"/>
  <c r="M330" i="1" s="1"/>
  <c r="J330" i="1"/>
  <c r="O330" i="1" l="1"/>
  <c r="I330" i="1" s="1"/>
  <c r="H329" i="1" s="1"/>
  <c r="L329" i="1" l="1"/>
  <c r="M329" i="1" s="1"/>
  <c r="J329" i="1"/>
  <c r="O329" i="1" l="1"/>
  <c r="I329" i="1" s="1"/>
  <c r="H328" i="1" s="1"/>
  <c r="L328" i="1" s="1"/>
  <c r="M328" i="1" s="1"/>
  <c r="J328" i="1" l="1"/>
  <c r="O328" i="1" s="1"/>
  <c r="I328" i="1" s="1"/>
  <c r="H327" i="1" s="1"/>
  <c r="L327" i="1" l="1"/>
  <c r="M327" i="1" s="1"/>
  <c r="J327" i="1"/>
  <c r="O327" i="1" s="1"/>
  <c r="I327" i="1" s="1"/>
  <c r="H326" i="1" s="1"/>
  <c r="J326" i="1" l="1"/>
  <c r="L326" i="1"/>
  <c r="M326" i="1" s="1"/>
  <c r="O326" i="1" l="1"/>
  <c r="I326" i="1" s="1"/>
  <c r="H325" i="1" s="1"/>
  <c r="L325" i="1" l="1"/>
  <c r="M325" i="1" s="1"/>
  <c r="J325" i="1"/>
  <c r="O325" i="1" l="1"/>
  <c r="I325" i="1" s="1"/>
  <c r="H324" i="1" s="1"/>
  <c r="J324" i="1" s="1"/>
  <c r="O324" i="1" l="1"/>
  <c r="I324" i="1" s="1"/>
  <c r="H323" i="1" s="1"/>
  <c r="L323" i="1" s="1"/>
  <c r="M323" i="1" s="1"/>
  <c r="L324" i="1"/>
  <c r="M324" i="1" s="1"/>
  <c r="J323" i="1" l="1"/>
  <c r="O323" i="1"/>
  <c r="I323" i="1" s="1"/>
  <c r="H322" i="1" s="1"/>
  <c r="L322" i="1" s="1"/>
  <c r="M322" i="1" s="1"/>
  <c r="J322" i="1" l="1"/>
  <c r="O322" i="1" s="1"/>
  <c r="I322" i="1" s="1"/>
  <c r="H321" i="1" s="1"/>
  <c r="J321" i="1" s="1"/>
  <c r="L321" i="1" l="1"/>
  <c r="M321" i="1" s="1"/>
  <c r="O321" i="1" s="1"/>
  <c r="I321" i="1" s="1"/>
  <c r="H320" i="1" s="1"/>
  <c r="L320" i="1" l="1"/>
  <c r="M320" i="1" s="1"/>
  <c r="J320" i="1"/>
  <c r="O320" i="1" s="1"/>
  <c r="I320" i="1" s="1"/>
  <c r="H319" i="1" s="1"/>
  <c r="J319" i="1" s="1"/>
  <c r="L319" i="1" l="1"/>
  <c r="M319" i="1" s="1"/>
  <c r="O319" i="1" s="1"/>
  <c r="I319" i="1" s="1"/>
  <c r="H318" i="1" s="1"/>
  <c r="L318" i="1" l="1"/>
  <c r="M318" i="1" s="1"/>
  <c r="J318" i="1"/>
  <c r="O318" i="1" s="1"/>
  <c r="I318" i="1" s="1"/>
  <c r="H317" i="1" s="1"/>
  <c r="L317" i="1" s="1"/>
  <c r="M317" i="1" s="1"/>
  <c r="J317" i="1" l="1"/>
  <c r="O317" i="1" s="1"/>
  <c r="I317" i="1" s="1"/>
  <c r="H316" i="1" s="1"/>
  <c r="L316" i="1" l="1"/>
  <c r="M316" i="1" s="1"/>
  <c r="J316" i="1"/>
  <c r="O316" i="1" l="1"/>
  <c r="I316" i="1" s="1"/>
  <c r="H315" i="1" s="1"/>
  <c r="J315" i="1" l="1"/>
  <c r="N314" i="1"/>
  <c r="L315" i="1"/>
  <c r="M315" i="1" s="1"/>
  <c r="O315" i="1" l="1"/>
  <c r="I315" i="1" s="1"/>
  <c r="H314" i="1" s="1"/>
  <c r="J314" i="1" l="1"/>
  <c r="L314" i="1"/>
  <c r="M314" i="1" s="1"/>
  <c r="O314" i="1" l="1"/>
  <c r="I314" i="1" s="1"/>
  <c r="H313" i="1" s="1"/>
  <c r="L313" i="1" s="1"/>
  <c r="M313" i="1" s="1"/>
  <c r="J313" i="1" l="1"/>
  <c r="O313" i="1"/>
  <c r="I313" i="1" s="1"/>
  <c r="H312" i="1" s="1"/>
  <c r="J312" i="1" s="1"/>
  <c r="N311" i="1" l="1"/>
  <c r="L312" i="1"/>
  <c r="M312" i="1" s="1"/>
  <c r="O312" i="1"/>
  <c r="I312" i="1" s="1"/>
  <c r="H311" i="1" s="1"/>
  <c r="J311" i="1" l="1"/>
  <c r="L311" i="1"/>
  <c r="M311" i="1" s="1"/>
  <c r="O311" i="1" l="1"/>
  <c r="I311" i="1" s="1"/>
  <c r="H310" i="1" s="1"/>
  <c r="L310" i="1" l="1"/>
  <c r="M310" i="1" s="1"/>
  <c r="J310" i="1"/>
  <c r="O310" i="1" l="1"/>
  <c r="I310" i="1" s="1"/>
  <c r="H309" i="1" s="1"/>
  <c r="N308" i="1" l="1"/>
  <c r="L309" i="1"/>
  <c r="M309" i="1" s="1"/>
  <c r="J309" i="1"/>
  <c r="O309" i="1" s="1"/>
  <c r="I309" i="1" s="1"/>
  <c r="H308" i="1" s="1"/>
  <c r="L308" i="1" l="1"/>
  <c r="M308" i="1" s="1"/>
  <c r="J308" i="1"/>
  <c r="O308" i="1" s="1"/>
  <c r="I308" i="1" s="1"/>
  <c r="H307" i="1" s="1"/>
  <c r="L307" i="1" l="1"/>
  <c r="M307" i="1" s="1"/>
  <c r="J307" i="1"/>
  <c r="N306" i="1"/>
  <c r="O307" i="1" l="1"/>
  <c r="I307" i="1" s="1"/>
  <c r="H306" i="1" s="1"/>
  <c r="L306" i="1" l="1"/>
  <c r="M306" i="1" s="1"/>
  <c r="J306" i="1"/>
  <c r="O306" i="1" l="1"/>
  <c r="I306" i="1" s="1"/>
  <c r="H305" i="1" s="1"/>
  <c r="L305" i="1" l="1"/>
  <c r="M305" i="1" s="1"/>
  <c r="J305" i="1"/>
  <c r="O305" i="1" l="1"/>
  <c r="I305" i="1" s="1"/>
  <c r="H304" i="1" s="1"/>
  <c r="L304" i="1" s="1"/>
  <c r="M304" i="1" s="1"/>
  <c r="J304" i="1" l="1"/>
  <c r="O304" i="1" s="1"/>
  <c r="I304" i="1" s="1"/>
  <c r="H303" i="1" s="1"/>
  <c r="J303" i="1" s="1"/>
  <c r="L303" i="1" l="1"/>
  <c r="M303" i="1" s="1"/>
  <c r="O303" i="1" s="1"/>
  <c r="I303" i="1" s="1"/>
  <c r="H302" i="1" s="1"/>
  <c r="L302" i="1" l="1"/>
  <c r="M302" i="1" s="1"/>
  <c r="J302" i="1"/>
  <c r="O302" i="1" l="1"/>
  <c r="I302" i="1" s="1"/>
  <c r="H301" i="1" s="1"/>
  <c r="L301" i="1" s="1"/>
  <c r="M301" i="1" s="1"/>
  <c r="J301" i="1" l="1"/>
  <c r="O301" i="1"/>
  <c r="I301" i="1" s="1"/>
  <c r="H300" i="1" s="1"/>
  <c r="L300" i="1" s="1"/>
  <c r="M300" i="1" s="1"/>
  <c r="J300" i="1" l="1"/>
  <c r="O300" i="1" s="1"/>
  <c r="I300" i="1" s="1"/>
  <c r="H299" i="1" s="1"/>
  <c r="J299" i="1" l="1"/>
  <c r="L299" i="1"/>
  <c r="M299" i="1" s="1"/>
  <c r="O299" i="1" l="1"/>
  <c r="I299" i="1" s="1"/>
  <c r="H298" i="1" s="1"/>
  <c r="L298" i="1" l="1"/>
  <c r="M298" i="1" s="1"/>
  <c r="J298" i="1"/>
  <c r="O298" i="1" l="1"/>
  <c r="I298" i="1" s="1"/>
  <c r="H297" i="1" s="1"/>
  <c r="L297" i="1" s="1"/>
  <c r="M297" i="1" s="1"/>
  <c r="J297" i="1" l="1"/>
  <c r="O297" i="1" s="1"/>
  <c r="I297" i="1" s="1"/>
  <c r="H296" i="1" s="1"/>
  <c r="L296" i="1" l="1"/>
  <c r="M296" i="1" s="1"/>
  <c r="J296" i="1"/>
  <c r="O296" i="1" l="1"/>
  <c r="I296" i="1" s="1"/>
  <c r="H295" i="1" s="1"/>
  <c r="L295" i="1" s="1"/>
  <c r="M295" i="1" s="1"/>
  <c r="J295" i="1" l="1"/>
  <c r="O295" i="1" s="1"/>
  <c r="I295" i="1" s="1"/>
  <c r="H294" i="1" s="1"/>
  <c r="L294" i="1" l="1"/>
  <c r="M294" i="1" s="1"/>
  <c r="J294" i="1"/>
  <c r="O294" i="1" l="1"/>
  <c r="I294" i="1" s="1"/>
  <c r="H293" i="1" s="1"/>
  <c r="L293" i="1" s="1"/>
  <c r="M293" i="1" s="1"/>
  <c r="J293" i="1" l="1"/>
  <c r="O293" i="1" s="1"/>
  <c r="I293" i="1" s="1"/>
  <c r="H292" i="1" s="1"/>
  <c r="J292" i="1" s="1"/>
  <c r="L292" i="1" l="1"/>
  <c r="M292" i="1" s="1"/>
  <c r="O292" i="1" s="1"/>
  <c r="I292" i="1" s="1"/>
  <c r="H291" i="1" s="1"/>
  <c r="J291" i="1" l="1"/>
  <c r="L291" i="1"/>
  <c r="M291" i="1" s="1"/>
  <c r="O291" i="1" l="1"/>
  <c r="I291" i="1" s="1"/>
  <c r="H290" i="1" s="1"/>
  <c r="J290" i="1" l="1"/>
  <c r="L290" i="1"/>
  <c r="M290" i="1" s="1"/>
  <c r="O290" i="1" l="1"/>
  <c r="I290" i="1" s="1"/>
  <c r="H289" i="1" s="1"/>
  <c r="L289" i="1" l="1"/>
  <c r="M289" i="1" s="1"/>
  <c r="J289" i="1"/>
  <c r="O289" i="1" l="1"/>
  <c r="I289" i="1" s="1"/>
  <c r="H288" i="1" s="1"/>
  <c r="L288" i="1" s="1"/>
  <c r="M288" i="1" s="1"/>
  <c r="N287" i="1" l="1"/>
  <c r="J288" i="1"/>
  <c r="O288" i="1"/>
  <c r="I288" i="1" s="1"/>
  <c r="H287" i="1" s="1"/>
  <c r="L287" i="1" l="1"/>
  <c r="M287" i="1" s="1"/>
  <c r="J287" i="1"/>
  <c r="O287" i="1" s="1"/>
  <c r="I287" i="1" s="1"/>
  <c r="H286" i="1" s="1"/>
  <c r="J286" i="1" l="1"/>
  <c r="L286" i="1"/>
  <c r="M286" i="1" s="1"/>
  <c r="O286" i="1" l="1"/>
  <c r="I286" i="1" s="1"/>
  <c r="H285" i="1" s="1"/>
  <c r="N284" i="1" s="1"/>
  <c r="L285" i="1" l="1"/>
  <c r="M285" i="1" s="1"/>
  <c r="J285" i="1"/>
  <c r="O285" i="1" s="1"/>
  <c r="I285" i="1" s="1"/>
  <c r="H284" i="1" s="1"/>
  <c r="J284" i="1" l="1"/>
  <c r="L284" i="1"/>
  <c r="M284" i="1" s="1"/>
  <c r="O284" i="1" l="1"/>
  <c r="I284" i="1" s="1"/>
  <c r="H283" i="1" s="1"/>
  <c r="L283" i="1" l="1"/>
  <c r="M283" i="1" s="1"/>
  <c r="J283" i="1"/>
  <c r="O283" i="1" s="1"/>
  <c r="I283" i="1" s="1"/>
  <c r="H282" i="1" s="1"/>
  <c r="N281" i="1" l="1"/>
  <c r="L282" i="1"/>
  <c r="M282" i="1" s="1"/>
  <c r="J282" i="1"/>
  <c r="O282" i="1" l="1"/>
  <c r="I282" i="1" s="1"/>
  <c r="H281" i="1" s="1"/>
  <c r="L281" i="1" l="1"/>
  <c r="M281" i="1" s="1"/>
  <c r="J281" i="1"/>
  <c r="O281" i="1" l="1"/>
  <c r="I281" i="1" s="1"/>
  <c r="H280" i="1" s="1"/>
  <c r="J280" i="1" s="1"/>
  <c r="N279" i="1" l="1"/>
  <c r="L280" i="1"/>
  <c r="M280" i="1" s="1"/>
  <c r="O280" i="1" s="1"/>
  <c r="I280" i="1" s="1"/>
  <c r="H279" i="1" s="1"/>
  <c r="L279" i="1" l="1"/>
  <c r="M279" i="1" s="1"/>
  <c r="J279" i="1"/>
  <c r="O279" i="1" s="1"/>
  <c r="I279" i="1" s="1"/>
  <c r="H278" i="1" s="1"/>
  <c r="L278" i="1" l="1"/>
  <c r="M278" i="1" s="1"/>
  <c r="J278" i="1"/>
  <c r="O278" i="1" s="1"/>
  <c r="I278" i="1" s="1"/>
  <c r="H277" i="1" s="1"/>
  <c r="L277" i="1" l="1"/>
  <c r="M277" i="1" s="1"/>
  <c r="J277" i="1"/>
  <c r="O277" i="1" s="1"/>
  <c r="I277" i="1" s="1"/>
  <c r="H276" i="1" s="1"/>
  <c r="L276" i="1" l="1"/>
  <c r="M276" i="1" s="1"/>
  <c r="J276" i="1"/>
  <c r="O276" i="1" l="1"/>
  <c r="I276" i="1" s="1"/>
  <c r="H275" i="1" s="1"/>
  <c r="L275" i="1" l="1"/>
  <c r="M275" i="1" s="1"/>
  <c r="J275" i="1"/>
  <c r="O275" i="1" l="1"/>
  <c r="I275" i="1" s="1"/>
  <c r="H274" i="1" s="1"/>
  <c r="L274" i="1" l="1"/>
  <c r="M274" i="1" s="1"/>
  <c r="J274" i="1"/>
  <c r="O274" i="1" s="1"/>
  <c r="I274" i="1" s="1"/>
  <c r="H273" i="1" s="1"/>
  <c r="L273" i="1" l="1"/>
  <c r="M273" i="1" s="1"/>
  <c r="J273" i="1"/>
  <c r="O273" i="1" s="1"/>
  <c r="I273" i="1" s="1"/>
  <c r="H272" i="1" s="1"/>
  <c r="L272" i="1" l="1"/>
  <c r="M272" i="1" s="1"/>
  <c r="J272" i="1"/>
  <c r="O272" i="1" l="1"/>
  <c r="I272" i="1" s="1"/>
  <c r="H271" i="1" s="1"/>
  <c r="L271" i="1" l="1"/>
  <c r="M271" i="1" s="1"/>
  <c r="J271" i="1"/>
  <c r="O271" i="1" s="1"/>
  <c r="I271" i="1" s="1"/>
  <c r="H270" i="1" s="1"/>
  <c r="L270" i="1" l="1"/>
  <c r="M270" i="1" s="1"/>
  <c r="J270" i="1"/>
  <c r="O270" i="1" s="1"/>
  <c r="I270" i="1" s="1"/>
  <c r="H269" i="1" s="1"/>
  <c r="J269" i="1" l="1"/>
  <c r="L269" i="1"/>
  <c r="M269" i="1" s="1"/>
  <c r="O269" i="1" l="1"/>
  <c r="I269" i="1" s="1"/>
  <c r="H268" i="1" s="1"/>
  <c r="L268" i="1" l="1"/>
  <c r="M268" i="1" s="1"/>
  <c r="J268" i="1"/>
  <c r="O268" i="1" l="1"/>
  <c r="I268" i="1" s="1"/>
  <c r="H267" i="1" s="1"/>
  <c r="L267" i="1" l="1"/>
  <c r="M267" i="1" s="1"/>
  <c r="J267" i="1"/>
  <c r="O267" i="1" l="1"/>
  <c r="I267" i="1" s="1"/>
  <c r="H266" i="1" s="1"/>
  <c r="L266" i="1" l="1"/>
  <c r="M266" i="1" s="1"/>
  <c r="J266" i="1"/>
  <c r="O266" i="1" s="1"/>
  <c r="I266" i="1" s="1"/>
  <c r="H265" i="1" s="1"/>
  <c r="L265" i="1" l="1"/>
  <c r="M265" i="1" s="1"/>
  <c r="J265" i="1"/>
  <c r="O265" i="1" l="1"/>
  <c r="I265" i="1" s="1"/>
  <c r="H264" i="1" s="1"/>
  <c r="L264" i="1" s="1"/>
  <c r="M264" i="1" s="1"/>
  <c r="J264" i="1" l="1"/>
  <c r="O264" i="1" s="1"/>
  <c r="I264" i="1" s="1"/>
  <c r="H263" i="1" s="1"/>
  <c r="L263" i="1" l="1"/>
  <c r="M263" i="1" s="1"/>
  <c r="J263" i="1"/>
  <c r="O263" i="1" l="1"/>
  <c r="I263" i="1" s="1"/>
  <c r="H262" i="1" s="1"/>
  <c r="L262" i="1" s="1"/>
  <c r="M262" i="1" s="1"/>
  <c r="J262" i="1" l="1"/>
  <c r="O262" i="1" s="1"/>
  <c r="I262" i="1" s="1"/>
  <c r="H261" i="1" s="1"/>
  <c r="N260" i="1" s="1"/>
  <c r="L261" i="1" l="1"/>
  <c r="M261" i="1" s="1"/>
  <c r="O261" i="1" s="1"/>
  <c r="I261" i="1" s="1"/>
  <c r="H260" i="1" s="1"/>
  <c r="J261" i="1"/>
  <c r="L260" i="1" l="1"/>
  <c r="M260" i="1" s="1"/>
  <c r="J260" i="1"/>
  <c r="O260" i="1" s="1"/>
  <c r="I260" i="1" s="1"/>
  <c r="H259" i="1" s="1"/>
  <c r="L259" i="1" l="1"/>
  <c r="M259" i="1" s="1"/>
  <c r="J259" i="1"/>
  <c r="O259" i="1" l="1"/>
  <c r="I259" i="1" s="1"/>
  <c r="H258" i="1" s="1"/>
  <c r="L258" i="1" l="1"/>
  <c r="M258" i="1" s="1"/>
  <c r="J258" i="1"/>
  <c r="N257" i="1"/>
  <c r="O258" i="1" l="1"/>
  <c r="I258" i="1" s="1"/>
  <c r="H257" i="1" s="1"/>
  <c r="L257" i="1" l="1"/>
  <c r="M257" i="1" s="1"/>
  <c r="J257" i="1"/>
  <c r="O257" i="1" l="1"/>
  <c r="I257" i="1" s="1"/>
  <c r="H256" i="1" s="1"/>
  <c r="L256" i="1" l="1"/>
  <c r="M256" i="1" s="1"/>
  <c r="J256" i="1"/>
  <c r="O256" i="1" l="1"/>
  <c r="I256" i="1" s="1"/>
  <c r="H255" i="1" s="1"/>
  <c r="J255" i="1" s="1"/>
  <c r="N254" i="1" l="1"/>
  <c r="L255" i="1"/>
  <c r="M255" i="1" s="1"/>
  <c r="O255" i="1" s="1"/>
  <c r="I255" i="1" s="1"/>
  <c r="H254" i="1" s="1"/>
  <c r="L254" i="1" s="1"/>
  <c r="M254" i="1" s="1"/>
  <c r="J254" i="1" l="1"/>
  <c r="O254" i="1" s="1"/>
  <c r="I254" i="1" s="1"/>
  <c r="H253" i="1" s="1"/>
  <c r="J253" i="1" l="1"/>
  <c r="N252" i="1"/>
  <c r="L253" i="1"/>
  <c r="M253" i="1" s="1"/>
  <c r="O253" i="1" l="1"/>
  <c r="I253" i="1" s="1"/>
  <c r="H252" i="1" s="1"/>
  <c r="J252" i="1" s="1"/>
  <c r="L252" i="1" l="1"/>
  <c r="M252" i="1" s="1"/>
  <c r="O252" i="1" s="1"/>
  <c r="I252" i="1" s="1"/>
  <c r="H251" i="1" s="1"/>
  <c r="J251" i="1" l="1"/>
  <c r="O251" i="1" s="1"/>
  <c r="I251" i="1" s="1"/>
  <c r="H250" i="1" s="1"/>
  <c r="L251" i="1"/>
  <c r="M251" i="1" s="1"/>
  <c r="J250" i="1" l="1"/>
  <c r="L250" i="1"/>
  <c r="M250" i="1" s="1"/>
  <c r="O250" i="1" l="1"/>
  <c r="I250" i="1" s="1"/>
  <c r="H249" i="1" s="1"/>
  <c r="J249" i="1" l="1"/>
  <c r="L249" i="1"/>
  <c r="M249" i="1" s="1"/>
  <c r="O249" i="1" l="1"/>
  <c r="I249" i="1" s="1"/>
  <c r="H248" i="1" s="1"/>
  <c r="L248" i="1" l="1"/>
  <c r="M248" i="1" s="1"/>
  <c r="J248" i="1"/>
  <c r="O248" i="1" l="1"/>
  <c r="I248" i="1" s="1"/>
  <c r="H247" i="1" s="1"/>
  <c r="J247" i="1" l="1"/>
  <c r="O247" i="1" s="1"/>
  <c r="I247" i="1" s="1"/>
  <c r="H246" i="1" s="1"/>
  <c r="L247" i="1"/>
  <c r="M247" i="1" s="1"/>
  <c r="J246" i="1" l="1"/>
  <c r="L246" i="1"/>
  <c r="M246" i="1" s="1"/>
  <c r="O246" i="1" l="1"/>
  <c r="I246" i="1" s="1"/>
  <c r="H245" i="1" s="1"/>
  <c r="J245" i="1" l="1"/>
  <c r="L245" i="1"/>
  <c r="M245" i="1" s="1"/>
  <c r="O245" i="1" l="1"/>
  <c r="I245" i="1" s="1"/>
  <c r="H244" i="1" s="1"/>
  <c r="J244" i="1" l="1"/>
  <c r="L244" i="1"/>
  <c r="M244" i="1" s="1"/>
  <c r="O244" i="1" l="1"/>
  <c r="I244" i="1" s="1"/>
  <c r="H243" i="1" s="1"/>
  <c r="J243" i="1" l="1"/>
  <c r="O243" i="1" s="1"/>
  <c r="I243" i="1" s="1"/>
  <c r="H242" i="1" s="1"/>
  <c r="L243" i="1"/>
  <c r="M243" i="1" s="1"/>
  <c r="L242" i="1" l="1"/>
  <c r="M242" i="1" s="1"/>
  <c r="J242" i="1"/>
  <c r="O242" i="1" s="1"/>
  <c r="I242" i="1" s="1"/>
  <c r="H241" i="1" s="1"/>
  <c r="L241" i="1" l="1"/>
  <c r="M241" i="1" s="1"/>
  <c r="J241" i="1"/>
  <c r="O241" i="1" l="1"/>
  <c r="I241" i="1" s="1"/>
  <c r="H240" i="1" s="1"/>
  <c r="L240" i="1" l="1"/>
  <c r="M240" i="1" s="1"/>
  <c r="J240" i="1"/>
  <c r="O240" i="1" s="1"/>
  <c r="I240" i="1" s="1"/>
  <c r="H239" i="1" s="1"/>
  <c r="L239" i="1" l="1"/>
  <c r="M239" i="1" s="1"/>
  <c r="J239" i="1"/>
  <c r="O239" i="1" s="1"/>
  <c r="I239" i="1" s="1"/>
  <c r="H238" i="1" s="1"/>
  <c r="L238" i="1" l="1"/>
  <c r="M238" i="1" s="1"/>
  <c r="J238" i="1"/>
  <c r="O238" i="1" s="1"/>
  <c r="I238" i="1" s="1"/>
  <c r="H237" i="1" s="1"/>
  <c r="J237" i="1" l="1"/>
  <c r="L237" i="1"/>
  <c r="M237" i="1" s="1"/>
  <c r="O237" i="1" l="1"/>
  <c r="I237" i="1" s="1"/>
  <c r="H236" i="1" s="1"/>
  <c r="J236" i="1" s="1"/>
  <c r="L236" i="1" l="1"/>
  <c r="M236" i="1" s="1"/>
  <c r="O236" i="1"/>
  <c r="I236" i="1" s="1"/>
  <c r="H235" i="1" s="1"/>
  <c r="L235" i="1" l="1"/>
  <c r="M235" i="1" s="1"/>
  <c r="J235" i="1"/>
  <c r="O235" i="1" l="1"/>
  <c r="I235" i="1" s="1"/>
  <c r="H234" i="1" s="1"/>
  <c r="J234" i="1" l="1"/>
  <c r="N233" i="1"/>
  <c r="L234" i="1"/>
  <c r="M234" i="1" s="1"/>
  <c r="O234" i="1" l="1"/>
  <c r="I234" i="1" s="1"/>
  <c r="H233" i="1" s="1"/>
  <c r="J233" i="1" l="1"/>
  <c r="L233" i="1"/>
  <c r="M233" i="1" s="1"/>
  <c r="O233" i="1" l="1"/>
  <c r="I233" i="1" s="1"/>
  <c r="H232" i="1" s="1"/>
  <c r="L232" i="1"/>
  <c r="M232" i="1" s="1"/>
  <c r="J232" i="1"/>
  <c r="O232" i="1" s="1"/>
  <c r="I232" i="1" s="1"/>
  <c r="H231" i="1" s="1"/>
  <c r="N230" i="1" l="1"/>
  <c r="L231" i="1"/>
  <c r="M231" i="1" s="1"/>
  <c r="J231" i="1"/>
  <c r="O231" i="1" l="1"/>
  <c r="I231" i="1" s="1"/>
  <c r="H230" i="1" s="1"/>
  <c r="L230" i="1" l="1"/>
  <c r="M230" i="1" s="1"/>
  <c r="J230" i="1"/>
  <c r="O230" i="1" l="1"/>
  <c r="I230" i="1" s="1"/>
  <c r="H229" i="1" s="1"/>
  <c r="L229" i="1" l="1"/>
  <c r="M229" i="1" s="1"/>
  <c r="J229" i="1"/>
  <c r="O229" i="1" l="1"/>
  <c r="I229" i="1" s="1"/>
  <c r="H228" i="1" s="1"/>
  <c r="J228" i="1" s="1"/>
  <c r="L228" i="1" l="1"/>
  <c r="M228" i="1" s="1"/>
  <c r="O228" i="1" s="1"/>
  <c r="I228" i="1" s="1"/>
  <c r="H227" i="1" s="1"/>
  <c r="N227" i="1"/>
  <c r="J227" i="1" l="1"/>
  <c r="O227" i="1" s="1"/>
  <c r="I227" i="1" s="1"/>
  <c r="H226" i="1" s="1"/>
  <c r="L227" i="1"/>
  <c r="M227" i="1" s="1"/>
  <c r="N225" i="1" l="1"/>
  <c r="J226" i="1"/>
  <c r="L226" i="1"/>
  <c r="M226" i="1" s="1"/>
  <c r="O226" i="1" l="1"/>
  <c r="I226" i="1" s="1"/>
  <c r="H225" i="1" s="1"/>
  <c r="L225" i="1" s="1"/>
  <c r="M225" i="1" s="1"/>
  <c r="J225" i="1" l="1"/>
  <c r="O225" i="1" s="1"/>
  <c r="I225" i="1" s="1"/>
  <c r="H224" i="1" s="1"/>
  <c r="J224" i="1" l="1"/>
  <c r="O224" i="1" s="1"/>
  <c r="I224" i="1" s="1"/>
  <c r="H223" i="1" s="1"/>
  <c r="L224" i="1"/>
  <c r="M224" i="1" s="1"/>
  <c r="J223" i="1" l="1"/>
  <c r="L223" i="1"/>
  <c r="M223" i="1" s="1"/>
  <c r="O223" i="1" l="1"/>
  <c r="I223" i="1" s="1"/>
  <c r="H222" i="1" s="1"/>
  <c r="L222" i="1" l="1"/>
  <c r="M222" i="1" s="1"/>
  <c r="J222" i="1"/>
  <c r="O222" i="1" l="1"/>
  <c r="I222" i="1" s="1"/>
  <c r="H221" i="1" s="1"/>
  <c r="L221" i="1" l="1"/>
  <c r="M221" i="1" s="1"/>
  <c r="J221" i="1"/>
  <c r="O221" i="1" l="1"/>
  <c r="I221" i="1" s="1"/>
  <c r="H220" i="1" s="1"/>
  <c r="L220" i="1" l="1"/>
  <c r="M220" i="1" s="1"/>
  <c r="J220" i="1"/>
  <c r="O220" i="1" l="1"/>
  <c r="I220" i="1" s="1"/>
  <c r="H219" i="1" s="1"/>
  <c r="L219" i="1" l="1"/>
  <c r="M219" i="1" s="1"/>
  <c r="J219" i="1"/>
  <c r="O219" i="1" l="1"/>
  <c r="I219" i="1" s="1"/>
  <c r="H218" i="1" s="1"/>
  <c r="J218" i="1" l="1"/>
  <c r="O218" i="1" s="1"/>
  <c r="L218" i="1"/>
  <c r="M218" i="1" s="1"/>
  <c r="I218" i="1" l="1"/>
  <c r="H217" i="1" s="1"/>
  <c r="J217" i="1" l="1"/>
  <c r="L217" i="1"/>
  <c r="M217" i="1" s="1"/>
  <c r="O217" i="1" l="1"/>
  <c r="I217" i="1" s="1"/>
  <c r="H216" i="1" s="1"/>
  <c r="L216" i="1" s="1"/>
  <c r="M216" i="1" s="1"/>
  <c r="J216" i="1" l="1"/>
  <c r="O216" i="1" s="1"/>
  <c r="I216" i="1" s="1"/>
  <c r="H215" i="1" s="1"/>
  <c r="J215" i="1" l="1"/>
  <c r="L215" i="1"/>
  <c r="M215" i="1" s="1"/>
  <c r="O215" i="1" l="1"/>
  <c r="I215" i="1" s="1"/>
  <c r="H214" i="1" s="1"/>
  <c r="L214" i="1" l="1"/>
  <c r="M214" i="1" s="1"/>
  <c r="J214" i="1"/>
  <c r="O214" i="1" l="1"/>
  <c r="I214" i="1" s="1"/>
  <c r="H213" i="1" s="1"/>
  <c r="L213" i="1" s="1"/>
  <c r="M213" i="1" s="1"/>
  <c r="J213" i="1" l="1"/>
  <c r="O213" i="1" s="1"/>
  <c r="I213" i="1" s="1"/>
  <c r="H212" i="1" s="1"/>
  <c r="J212" i="1" l="1"/>
  <c r="L212" i="1"/>
  <c r="M212" i="1" s="1"/>
  <c r="O212" i="1" l="1"/>
  <c r="I212" i="1" s="1"/>
  <c r="H211" i="1" s="1"/>
  <c r="L211" i="1" l="1"/>
  <c r="M211" i="1" s="1"/>
  <c r="J211" i="1"/>
  <c r="O211" i="1" l="1"/>
  <c r="I211" i="1" s="1"/>
  <c r="H210" i="1" s="1"/>
  <c r="J210" i="1" l="1"/>
  <c r="L210" i="1"/>
  <c r="M210" i="1" s="1"/>
  <c r="O210" i="1" l="1"/>
  <c r="I210" i="1" s="1"/>
  <c r="H209" i="1" s="1"/>
  <c r="J209" i="1" l="1"/>
  <c r="L209" i="1"/>
  <c r="M209" i="1" s="1"/>
  <c r="O209" i="1" l="1"/>
  <c r="I209" i="1" s="1"/>
  <c r="H208" i="1" s="1"/>
  <c r="J208" i="1" l="1"/>
  <c r="O208" i="1" s="1"/>
  <c r="I208" i="1" s="1"/>
  <c r="H207" i="1" s="1"/>
  <c r="L208" i="1"/>
  <c r="M208" i="1" s="1"/>
  <c r="N206" i="1" l="1"/>
  <c r="J207" i="1"/>
  <c r="L207" i="1"/>
  <c r="M207" i="1" s="1"/>
  <c r="O207" i="1" l="1"/>
  <c r="I207" i="1" s="1"/>
  <c r="H206" i="1" s="1"/>
  <c r="L206" i="1" l="1"/>
  <c r="M206" i="1" s="1"/>
  <c r="J206" i="1"/>
  <c r="O206" i="1" l="1"/>
  <c r="I206" i="1" s="1"/>
  <c r="H205" i="1" s="1"/>
  <c r="L205" i="1" l="1"/>
  <c r="M205" i="1" s="1"/>
  <c r="J205" i="1"/>
  <c r="O205" i="1" l="1"/>
  <c r="I205" i="1" s="1"/>
  <c r="H204" i="1" s="1"/>
  <c r="J204" i="1" s="1"/>
  <c r="L204" i="1"/>
  <c r="M204" i="1" s="1"/>
  <c r="N203" i="1" l="1"/>
  <c r="O204" i="1"/>
  <c r="I204" i="1" s="1"/>
  <c r="H203" i="1" s="1"/>
  <c r="L203" i="1" l="1"/>
  <c r="M203" i="1" s="1"/>
  <c r="J203" i="1"/>
  <c r="O203" i="1" s="1"/>
  <c r="I203" i="1" s="1"/>
  <c r="H202" i="1" s="1"/>
  <c r="J202" i="1" l="1"/>
  <c r="L202" i="1"/>
  <c r="M202" i="1" s="1"/>
  <c r="O202" i="1" l="1"/>
  <c r="I202" i="1" s="1"/>
  <c r="H201" i="1" s="1"/>
  <c r="L201" i="1" l="1"/>
  <c r="M201" i="1" s="1"/>
  <c r="J201" i="1"/>
  <c r="N200" i="1"/>
  <c r="O201" i="1" l="1"/>
  <c r="I201" i="1" s="1"/>
  <c r="H200" i="1" s="1"/>
  <c r="L200" i="1" l="1"/>
  <c r="M200" i="1" s="1"/>
  <c r="J200" i="1"/>
  <c r="O200" i="1" l="1"/>
  <c r="I200" i="1" s="1"/>
  <c r="H199" i="1" s="1"/>
  <c r="N198" i="1" l="1"/>
  <c r="J199" i="1"/>
  <c r="L199" i="1"/>
  <c r="M199" i="1" s="1"/>
  <c r="O199" i="1" l="1"/>
  <c r="I199" i="1" s="1"/>
  <c r="H198" i="1" s="1"/>
  <c r="L198" i="1" l="1"/>
  <c r="M198" i="1" s="1"/>
  <c r="J198" i="1"/>
  <c r="O198" i="1" l="1"/>
  <c r="I198" i="1" s="1"/>
  <c r="H197" i="1" s="1"/>
  <c r="J197" i="1" s="1"/>
  <c r="L197" i="1" l="1"/>
  <c r="M197" i="1" s="1"/>
  <c r="O197" i="1" s="1"/>
  <c r="I197" i="1" s="1"/>
  <c r="H196" i="1" s="1"/>
  <c r="L196" i="1" l="1"/>
  <c r="M196" i="1" s="1"/>
  <c r="J196" i="1"/>
  <c r="O196" i="1" s="1"/>
  <c r="I196" i="1" s="1"/>
  <c r="H195" i="1" s="1"/>
  <c r="L195" i="1" l="1"/>
  <c r="M195" i="1" s="1"/>
  <c r="J195" i="1"/>
  <c r="O195" i="1" l="1"/>
  <c r="I195" i="1" s="1"/>
  <c r="H194" i="1" s="1"/>
  <c r="L194" i="1" s="1"/>
  <c r="M194" i="1" s="1"/>
  <c r="J194" i="1" l="1"/>
  <c r="O194" i="1" s="1"/>
  <c r="I194" i="1" s="1"/>
  <c r="H193" i="1" s="1"/>
  <c r="J193" i="1" s="1"/>
  <c r="L193" i="1" l="1"/>
  <c r="M193" i="1" s="1"/>
  <c r="O193" i="1" s="1"/>
  <c r="I193" i="1" s="1"/>
  <c r="H192" i="1" s="1"/>
  <c r="L192" i="1" l="1"/>
  <c r="M192" i="1" s="1"/>
  <c r="J192" i="1"/>
  <c r="O192" i="1" s="1"/>
  <c r="I192" i="1" s="1"/>
  <c r="H191" i="1" s="1"/>
  <c r="J191" i="1" l="1"/>
  <c r="L191" i="1"/>
  <c r="M191" i="1" s="1"/>
  <c r="O191" i="1" l="1"/>
  <c r="I191" i="1" s="1"/>
  <c r="H190" i="1" s="1"/>
  <c r="J190" i="1" l="1"/>
  <c r="L190" i="1"/>
  <c r="M190" i="1" s="1"/>
  <c r="O190" i="1" l="1"/>
  <c r="I190" i="1" s="1"/>
  <c r="H189" i="1" s="1"/>
  <c r="L189" i="1" l="1"/>
  <c r="M189" i="1" s="1"/>
  <c r="J189" i="1"/>
  <c r="O189" i="1" l="1"/>
  <c r="I189" i="1" s="1"/>
  <c r="H188" i="1" s="1"/>
  <c r="J188" i="1" s="1"/>
  <c r="L188" i="1" l="1"/>
  <c r="M188" i="1" s="1"/>
  <c r="O188" i="1" s="1"/>
  <c r="I188" i="1" s="1"/>
  <c r="H187" i="1" s="1"/>
  <c r="L187" i="1" l="1"/>
  <c r="M187" i="1" s="1"/>
  <c r="J187" i="1"/>
  <c r="O187" i="1" l="1"/>
  <c r="I187" i="1" s="1"/>
  <c r="H186" i="1" s="1"/>
  <c r="L186" i="1" l="1"/>
  <c r="M186" i="1" s="1"/>
  <c r="J186" i="1"/>
  <c r="O186" i="1" l="1"/>
  <c r="I186" i="1" s="1"/>
  <c r="H185" i="1" s="1"/>
  <c r="L185" i="1" l="1"/>
  <c r="M185" i="1" s="1"/>
  <c r="J185" i="1"/>
  <c r="O185" i="1" s="1"/>
  <c r="I185" i="1" s="1"/>
  <c r="H184" i="1" s="1"/>
  <c r="L184" i="1" l="1"/>
  <c r="M184" i="1" s="1"/>
  <c r="J184" i="1"/>
  <c r="O184" i="1" l="1"/>
  <c r="I184" i="1" s="1"/>
  <c r="H183" i="1" s="1"/>
  <c r="L183" i="1" l="1"/>
  <c r="M183" i="1" s="1"/>
  <c r="J183" i="1"/>
  <c r="O183" i="1" l="1"/>
  <c r="I183" i="1" s="1"/>
  <c r="H182" i="1" s="1"/>
  <c r="L182" i="1" l="1"/>
  <c r="M182" i="1" s="1"/>
  <c r="J182" i="1"/>
  <c r="O182" i="1" l="1"/>
  <c r="I182" i="1" s="1"/>
  <c r="H181" i="1" s="1"/>
  <c r="J181" i="1" l="1"/>
  <c r="L181" i="1"/>
  <c r="M181" i="1" s="1"/>
  <c r="O181" i="1" l="1"/>
  <c r="I181" i="1" s="1"/>
  <c r="H180" i="1" s="1"/>
  <c r="L180" i="1" s="1"/>
  <c r="M180" i="1" s="1"/>
  <c r="N179" i="1" l="1"/>
  <c r="J180" i="1"/>
  <c r="O180" i="1" s="1"/>
  <c r="I180" i="1" s="1"/>
  <c r="H179" i="1" s="1"/>
  <c r="L179" i="1" l="1"/>
  <c r="M179" i="1" s="1"/>
  <c r="J179" i="1"/>
  <c r="O179" i="1" l="1"/>
  <c r="I179" i="1" s="1"/>
  <c r="H178" i="1" s="1"/>
  <c r="L178" i="1" l="1"/>
  <c r="M178" i="1" s="1"/>
  <c r="J178" i="1"/>
  <c r="O178" i="1" l="1"/>
  <c r="I178" i="1" s="1"/>
  <c r="H177" i="1" s="1"/>
  <c r="J177" i="1" l="1"/>
  <c r="N176" i="1"/>
  <c r="L177" i="1"/>
  <c r="M177" i="1" s="1"/>
  <c r="O177" i="1" l="1"/>
  <c r="I177" i="1" s="1"/>
  <c r="H176" i="1" s="1"/>
  <c r="L176" i="1" s="1"/>
  <c r="M176" i="1" s="1"/>
  <c r="J176" i="1" l="1"/>
  <c r="O176" i="1" s="1"/>
  <c r="I176" i="1" s="1"/>
  <c r="H175" i="1" s="1"/>
  <c r="L175" i="1" s="1"/>
  <c r="M175" i="1" s="1"/>
  <c r="J175" i="1" l="1"/>
  <c r="O175" i="1" s="1"/>
  <c r="I175" i="1" s="1"/>
  <c r="H174" i="1" s="1"/>
  <c r="L174" i="1" l="1"/>
  <c r="M174" i="1" s="1"/>
  <c r="N173" i="1"/>
  <c r="J174" i="1"/>
  <c r="O174" i="1" s="1"/>
  <c r="I174" i="1" s="1"/>
  <c r="H173" i="1" s="1"/>
  <c r="J173" i="1" l="1"/>
  <c r="L173" i="1"/>
  <c r="M173" i="1" s="1"/>
  <c r="O173" i="1" l="1"/>
  <c r="I173" i="1" s="1"/>
  <c r="H172" i="1" s="1"/>
  <c r="J172" i="1" l="1"/>
  <c r="L172" i="1"/>
  <c r="M172" i="1" s="1"/>
  <c r="N171" i="1"/>
  <c r="O172" i="1" l="1"/>
  <c r="I172" i="1" s="1"/>
  <c r="H171" i="1" s="1"/>
  <c r="J171" i="1" l="1"/>
  <c r="L171" i="1"/>
  <c r="M171" i="1" s="1"/>
  <c r="O171" i="1" l="1"/>
  <c r="I171" i="1" s="1"/>
  <c r="H170" i="1" s="1"/>
  <c r="L170" i="1" l="1"/>
  <c r="M170" i="1" s="1"/>
  <c r="J170" i="1"/>
  <c r="O170" i="1" l="1"/>
  <c r="I170" i="1" s="1"/>
  <c r="H169" i="1" s="1"/>
  <c r="J169" i="1" l="1"/>
  <c r="L169" i="1"/>
  <c r="M169" i="1" s="1"/>
  <c r="O169" i="1" l="1"/>
  <c r="I169" i="1" s="1"/>
  <c r="H168" i="1" s="1"/>
  <c r="L168" i="1" l="1"/>
  <c r="M168" i="1" s="1"/>
  <c r="J168" i="1"/>
  <c r="O168" i="1" s="1"/>
  <c r="I168" i="1" s="1"/>
  <c r="H167" i="1" s="1"/>
  <c r="L167" i="1" l="1"/>
  <c r="M167" i="1" s="1"/>
  <c r="J167" i="1"/>
  <c r="O167" i="1" s="1"/>
  <c r="I167" i="1" s="1"/>
  <c r="H166" i="1" s="1"/>
  <c r="L166" i="1" l="1"/>
  <c r="M166" i="1" s="1"/>
  <c r="J166" i="1"/>
  <c r="O166" i="1" l="1"/>
  <c r="I166" i="1" s="1"/>
  <c r="H165" i="1" s="1"/>
  <c r="L165" i="1" l="1"/>
  <c r="M165" i="1" s="1"/>
  <c r="J165" i="1"/>
  <c r="O165" i="1" l="1"/>
  <c r="I165" i="1" s="1"/>
  <c r="H164" i="1" s="1"/>
  <c r="L164" i="1" l="1"/>
  <c r="M164" i="1" s="1"/>
  <c r="J164" i="1"/>
  <c r="O164" i="1" s="1"/>
  <c r="I164" i="1" s="1"/>
  <c r="H163" i="1" s="1"/>
  <c r="L163" i="1" l="1"/>
  <c r="M163" i="1" s="1"/>
  <c r="J163" i="1"/>
  <c r="O163" i="1" l="1"/>
  <c r="I163" i="1" s="1"/>
  <c r="H162" i="1" s="1"/>
  <c r="L162" i="1" l="1"/>
  <c r="M162" i="1" s="1"/>
  <c r="J162" i="1"/>
  <c r="O162" i="1" l="1"/>
  <c r="I162" i="1" s="1"/>
  <c r="H161" i="1" s="1"/>
  <c r="L161" i="1" l="1"/>
  <c r="M161" i="1" s="1"/>
  <c r="J161" i="1"/>
  <c r="O161" i="1" s="1"/>
  <c r="I161" i="1" s="1"/>
  <c r="H160" i="1" s="1"/>
  <c r="L160" i="1" l="1"/>
  <c r="M160" i="1" s="1"/>
  <c r="J160" i="1"/>
  <c r="O160" i="1" s="1"/>
  <c r="I160" i="1" s="1"/>
  <c r="H159" i="1" s="1"/>
  <c r="L159" i="1" l="1"/>
  <c r="M159" i="1" s="1"/>
  <c r="J159" i="1"/>
  <c r="O159" i="1" l="1"/>
  <c r="I159" i="1" s="1"/>
  <c r="H158" i="1" s="1"/>
  <c r="J158" i="1" l="1"/>
  <c r="L158" i="1"/>
  <c r="M158" i="1" s="1"/>
  <c r="O158" i="1" l="1"/>
  <c r="I158" i="1" s="1"/>
  <c r="H157" i="1" s="1"/>
  <c r="J157" i="1" l="1"/>
  <c r="L157" i="1"/>
  <c r="M157" i="1" s="1"/>
  <c r="O157" i="1" l="1"/>
  <c r="I157" i="1" s="1"/>
  <c r="H156" i="1" s="1"/>
  <c r="J156" i="1" l="1"/>
  <c r="L156" i="1"/>
  <c r="M156" i="1" s="1"/>
  <c r="O156" i="1" l="1"/>
  <c r="I156" i="1" s="1"/>
  <c r="H155" i="1" s="1"/>
  <c r="L155" i="1" l="1"/>
  <c r="M155" i="1" s="1"/>
  <c r="J155" i="1"/>
  <c r="O155" i="1" l="1"/>
  <c r="I155" i="1" s="1"/>
  <c r="H154" i="1" s="1"/>
  <c r="L154" i="1" l="1"/>
  <c r="M154" i="1" s="1"/>
  <c r="J154" i="1"/>
  <c r="O154" i="1" s="1"/>
  <c r="I154" i="1" s="1"/>
  <c r="H153" i="1" s="1"/>
  <c r="N152" i="1" l="1"/>
  <c r="J153" i="1"/>
  <c r="L153" i="1"/>
  <c r="M153" i="1" s="1"/>
  <c r="O153" i="1" l="1"/>
  <c r="I153" i="1" s="1"/>
  <c r="H152" i="1" s="1"/>
  <c r="J152" i="1" l="1"/>
  <c r="L152" i="1"/>
  <c r="M152" i="1" s="1"/>
  <c r="O152" i="1" l="1"/>
  <c r="I152" i="1" s="1"/>
  <c r="H151" i="1" s="1"/>
  <c r="L151" i="1" l="1"/>
  <c r="M151" i="1" s="1"/>
  <c r="J151" i="1"/>
  <c r="O151" i="1" s="1"/>
  <c r="I151" i="1" s="1"/>
  <c r="H150" i="1" s="1"/>
  <c r="J150" i="1" l="1"/>
  <c r="O150" i="1" s="1"/>
  <c r="I150" i="1" s="1"/>
  <c r="H149" i="1" s="1"/>
  <c r="N149" i="1"/>
  <c r="L150" i="1"/>
  <c r="M150" i="1" s="1"/>
  <c r="J149" i="1" l="1"/>
  <c r="L149" i="1"/>
  <c r="M149" i="1" s="1"/>
  <c r="O149" i="1" l="1"/>
  <c r="I149" i="1" s="1"/>
  <c r="H148" i="1" s="1"/>
  <c r="J148" i="1" l="1"/>
  <c r="L148" i="1"/>
  <c r="M148" i="1" s="1"/>
  <c r="O148" i="1" l="1"/>
  <c r="I148" i="1" s="1"/>
  <c r="H147" i="1" s="1"/>
  <c r="J147" i="1" l="1"/>
  <c r="L147" i="1"/>
  <c r="M147" i="1" s="1"/>
  <c r="N146" i="1"/>
  <c r="O147" i="1" l="1"/>
  <c r="I147" i="1" s="1"/>
  <c r="H146" i="1" s="1"/>
  <c r="J146" i="1" s="1"/>
  <c r="L146" i="1" l="1"/>
  <c r="M146" i="1" s="1"/>
  <c r="O146" i="1"/>
  <c r="I146" i="1" s="1"/>
  <c r="H145" i="1" s="1"/>
  <c r="L145" i="1" l="1"/>
  <c r="M145" i="1" s="1"/>
  <c r="J145" i="1"/>
  <c r="N144" i="1"/>
  <c r="O145" i="1" l="1"/>
  <c r="I145" i="1" s="1"/>
  <c r="H144" i="1" s="1"/>
  <c r="J144" i="1" l="1"/>
  <c r="L144" i="1"/>
  <c r="M144" i="1" s="1"/>
  <c r="O144" i="1" l="1"/>
  <c r="I144" i="1" s="1"/>
  <c r="H143" i="1" s="1"/>
  <c r="L143" i="1" l="1"/>
  <c r="M143" i="1" s="1"/>
  <c r="J143" i="1"/>
  <c r="O143" i="1" s="1"/>
  <c r="I143" i="1" s="1"/>
  <c r="H142" i="1" s="1"/>
  <c r="L142" i="1" l="1"/>
  <c r="M142" i="1" s="1"/>
  <c r="J142" i="1"/>
  <c r="O142" i="1" l="1"/>
  <c r="I142" i="1" s="1"/>
  <c r="H141" i="1" s="1"/>
  <c r="J141" i="1" l="1"/>
  <c r="L141" i="1"/>
  <c r="M141" i="1" s="1"/>
  <c r="O141" i="1" l="1"/>
  <c r="I141" i="1" s="1"/>
  <c r="H140" i="1" s="1"/>
  <c r="J140" i="1" l="1"/>
  <c r="L140" i="1"/>
  <c r="M140" i="1" s="1"/>
  <c r="O140" i="1" l="1"/>
  <c r="I140" i="1"/>
  <c r="H139" i="1" s="1"/>
  <c r="J139" i="1" l="1"/>
  <c r="L139" i="1"/>
  <c r="M139" i="1" s="1"/>
  <c r="O139" i="1" l="1"/>
  <c r="I139" i="1" s="1"/>
  <c r="H138" i="1" s="1"/>
  <c r="L138" i="1" s="1"/>
  <c r="M138" i="1" s="1"/>
  <c r="J138" i="1" l="1"/>
  <c r="O138" i="1" s="1"/>
  <c r="I138" i="1" s="1"/>
  <c r="H137" i="1" s="1"/>
  <c r="J137" i="1" l="1"/>
  <c r="L137" i="1"/>
  <c r="M137" i="1" s="1"/>
  <c r="O137" i="1" l="1"/>
  <c r="I137" i="1" s="1"/>
  <c r="H136" i="1" s="1"/>
  <c r="L136" i="1" l="1"/>
  <c r="M136" i="1" s="1"/>
  <c r="J136" i="1"/>
  <c r="O136" i="1" s="1"/>
  <c r="I136" i="1" s="1"/>
  <c r="H135" i="1" s="1"/>
  <c r="J135" i="1" l="1"/>
  <c r="L135" i="1"/>
  <c r="M135" i="1" s="1"/>
  <c r="O135" i="1" l="1"/>
  <c r="I135" i="1" s="1"/>
  <c r="H134" i="1" s="1"/>
  <c r="L134" i="1" l="1"/>
  <c r="M134" i="1" s="1"/>
  <c r="J134" i="1"/>
  <c r="O134" i="1" s="1"/>
  <c r="I134" i="1" s="1"/>
  <c r="H133" i="1" s="1"/>
  <c r="J133" i="1" l="1"/>
  <c r="L133" i="1"/>
  <c r="M133" i="1" s="1"/>
  <c r="O133" i="1" l="1"/>
  <c r="I133" i="1" s="1"/>
  <c r="H132" i="1" s="1"/>
  <c r="L132" i="1" l="1"/>
  <c r="M132" i="1" s="1"/>
  <c r="J132" i="1"/>
  <c r="O132" i="1" s="1"/>
  <c r="I132" i="1" s="1"/>
  <c r="H131" i="1" s="1"/>
  <c r="L131" i="1" l="1"/>
  <c r="M131" i="1" s="1"/>
  <c r="J131" i="1"/>
  <c r="O131" i="1" l="1"/>
  <c r="I131" i="1" s="1"/>
  <c r="H130" i="1" s="1"/>
  <c r="L130" i="1" l="1"/>
  <c r="M130" i="1" s="1"/>
  <c r="J130" i="1"/>
  <c r="O130" i="1" l="1"/>
  <c r="I130" i="1" s="1"/>
  <c r="H129" i="1" s="1"/>
  <c r="L129" i="1" l="1"/>
  <c r="M129" i="1" s="1"/>
  <c r="J129" i="1"/>
  <c r="O129" i="1" l="1"/>
  <c r="I129" i="1" s="1"/>
  <c r="H128" i="1" s="1"/>
  <c r="L128" i="1" l="1"/>
  <c r="M128" i="1" s="1"/>
  <c r="J128" i="1"/>
  <c r="O128" i="1" l="1"/>
  <c r="I128" i="1" s="1"/>
  <c r="H127" i="1" s="1"/>
  <c r="J127" i="1" l="1"/>
  <c r="L127" i="1"/>
  <c r="M127" i="1" s="1"/>
  <c r="O127" i="1" l="1"/>
  <c r="I127" i="1" s="1"/>
  <c r="H126" i="1" s="1"/>
  <c r="N125" i="1" l="1"/>
  <c r="L126" i="1"/>
  <c r="M126" i="1" s="1"/>
  <c r="J126" i="1"/>
  <c r="O126" i="1" l="1"/>
  <c r="I126" i="1" s="1"/>
  <c r="H125" i="1" s="1"/>
  <c r="L125" i="1" l="1"/>
  <c r="M125" i="1" s="1"/>
  <c r="J125" i="1"/>
  <c r="O125" i="1" l="1"/>
  <c r="I125" i="1" s="1"/>
  <c r="H124" i="1" s="1"/>
  <c r="L124" i="1" l="1"/>
  <c r="M124" i="1" s="1"/>
  <c r="J124" i="1"/>
  <c r="O124" i="1" l="1"/>
  <c r="I124" i="1" s="1"/>
  <c r="H123" i="1" s="1"/>
  <c r="N122" i="1" l="1"/>
  <c r="L123" i="1"/>
  <c r="M123" i="1" s="1"/>
  <c r="J123" i="1"/>
  <c r="O123" i="1" l="1"/>
  <c r="I123" i="1" s="1"/>
  <c r="H122" i="1" s="1"/>
  <c r="J122" i="1" l="1"/>
  <c r="L122" i="1"/>
  <c r="M122" i="1" s="1"/>
  <c r="O122" i="1" l="1"/>
  <c r="I122" i="1" s="1"/>
  <c r="H121" i="1" s="1"/>
  <c r="L121" i="1" l="1"/>
  <c r="M121" i="1" s="1"/>
  <c r="J121" i="1"/>
  <c r="O121" i="1" l="1"/>
  <c r="I121" i="1" s="1"/>
  <c r="H120" i="1" s="1"/>
  <c r="L120" i="1" l="1"/>
  <c r="M120" i="1" s="1"/>
  <c r="J120" i="1"/>
  <c r="N119" i="1"/>
  <c r="O120" i="1" l="1"/>
  <c r="I120" i="1" s="1"/>
  <c r="H119" i="1" s="1"/>
  <c r="J119" i="1" l="1"/>
  <c r="L119" i="1"/>
  <c r="M119" i="1" s="1"/>
  <c r="O119" i="1" l="1"/>
  <c r="I119" i="1" s="1"/>
  <c r="H118" i="1" s="1"/>
  <c r="L118" i="1" s="1"/>
  <c r="M118" i="1" s="1"/>
  <c r="N117" i="1" l="1"/>
  <c r="J118" i="1"/>
  <c r="O118" i="1" s="1"/>
  <c r="I118" i="1" s="1"/>
  <c r="H117" i="1" s="1"/>
  <c r="L117" i="1" l="1"/>
  <c r="M117" i="1" s="1"/>
  <c r="J117" i="1"/>
  <c r="O117" i="1" l="1"/>
  <c r="I117" i="1" s="1"/>
  <c r="H116" i="1" s="1"/>
  <c r="J116" i="1" l="1"/>
  <c r="L116" i="1"/>
  <c r="M116" i="1" s="1"/>
  <c r="O116" i="1" l="1"/>
  <c r="I116" i="1"/>
  <c r="H115" i="1" s="1"/>
  <c r="J115" i="1" l="1"/>
  <c r="L115" i="1"/>
  <c r="M115" i="1" s="1"/>
  <c r="O115" i="1" l="1"/>
  <c r="I115" i="1"/>
  <c r="H114" i="1" s="1"/>
  <c r="L114" i="1" l="1"/>
  <c r="M114" i="1" s="1"/>
  <c r="J114" i="1"/>
  <c r="O114" i="1" l="1"/>
  <c r="I114" i="1" s="1"/>
  <c r="H113" i="1" s="1"/>
  <c r="L113" i="1" l="1"/>
  <c r="M113" i="1" s="1"/>
  <c r="J113" i="1"/>
  <c r="O113" i="1" l="1"/>
  <c r="I113" i="1" s="1"/>
  <c r="H112" i="1" s="1"/>
  <c r="L112" i="1" l="1"/>
  <c r="M112" i="1" s="1"/>
  <c r="J112" i="1"/>
  <c r="O112" i="1" l="1"/>
  <c r="I112" i="1" s="1"/>
  <c r="H111" i="1" s="1"/>
  <c r="J111" i="1" l="1"/>
  <c r="L111" i="1"/>
  <c r="M111" i="1" s="1"/>
  <c r="O111" i="1" l="1"/>
  <c r="I111" i="1" s="1"/>
  <c r="H110" i="1" s="1"/>
  <c r="L110" i="1" s="1"/>
  <c r="M110" i="1" s="1"/>
  <c r="J110" i="1"/>
  <c r="O110" i="1" l="1"/>
  <c r="I110" i="1" s="1"/>
  <c r="H109" i="1" s="1"/>
  <c r="J109" i="1"/>
  <c r="L109" i="1"/>
  <c r="M109" i="1" s="1"/>
  <c r="O109" i="1" l="1"/>
  <c r="I109" i="1" s="1"/>
  <c r="H108" i="1" s="1"/>
  <c r="L108" i="1" l="1"/>
  <c r="M108" i="1" s="1"/>
  <c r="J108" i="1"/>
  <c r="O108" i="1" l="1"/>
  <c r="I108" i="1" s="1"/>
  <c r="H107" i="1" s="1"/>
  <c r="J107" i="1" l="1"/>
  <c r="L107" i="1"/>
  <c r="M107" i="1" s="1"/>
  <c r="O107" i="1" l="1"/>
  <c r="I107" i="1" s="1"/>
  <c r="H106" i="1" s="1"/>
  <c r="L106" i="1" s="1"/>
  <c r="M106" i="1" s="1"/>
  <c r="J106" i="1"/>
  <c r="O106" i="1" l="1"/>
  <c r="I106" i="1" s="1"/>
  <c r="H105" i="1" s="1"/>
  <c r="L105" i="1" l="1"/>
  <c r="M105" i="1" s="1"/>
  <c r="J105" i="1"/>
  <c r="O105" i="1" l="1"/>
  <c r="I105" i="1" s="1"/>
  <c r="H104" i="1" s="1"/>
  <c r="L104" i="1" l="1"/>
  <c r="M104" i="1" s="1"/>
  <c r="J104" i="1"/>
  <c r="O104" i="1" l="1"/>
  <c r="I104" i="1" s="1"/>
  <c r="H103" i="1" s="1"/>
  <c r="J103" i="1" l="1"/>
  <c r="L103" i="1"/>
  <c r="M103" i="1" s="1"/>
  <c r="O103" i="1" l="1"/>
  <c r="I103" i="1" s="1"/>
  <c r="H102" i="1" s="1"/>
  <c r="J102" i="1" l="1"/>
  <c r="L102" i="1"/>
  <c r="M102" i="1" s="1"/>
  <c r="O102" i="1" l="1"/>
  <c r="I102" i="1" s="1"/>
  <c r="H101" i="1" s="1"/>
  <c r="L101" i="1" l="1"/>
  <c r="M101" i="1" s="1"/>
  <c r="J101" i="1"/>
  <c r="O101" i="1" l="1"/>
  <c r="I101" i="1" s="1"/>
  <c r="H100" i="1" s="1"/>
  <c r="L100" i="1" l="1"/>
  <c r="M100" i="1" s="1"/>
  <c r="J100" i="1"/>
  <c r="O100" i="1" l="1"/>
  <c r="I100" i="1" s="1"/>
  <c r="H99" i="1" s="1"/>
  <c r="L99" i="1" l="1"/>
  <c r="M99" i="1" s="1"/>
  <c r="J99" i="1"/>
  <c r="N98" i="1"/>
  <c r="O99" i="1" l="1"/>
  <c r="I99" i="1" s="1"/>
  <c r="H98" i="1" s="1"/>
  <c r="J98" i="1" l="1"/>
  <c r="L98" i="1"/>
  <c r="M98" i="1" s="1"/>
  <c r="O98" i="1" l="1"/>
  <c r="I98" i="1" s="1"/>
  <c r="H97" i="1" s="1"/>
  <c r="L97" i="1" l="1"/>
  <c r="M97" i="1" s="1"/>
  <c r="J97" i="1"/>
  <c r="O97" i="1" s="1"/>
  <c r="I97" i="1" s="1"/>
  <c r="H96" i="1" s="1"/>
  <c r="J96" i="1" l="1"/>
  <c r="O96" i="1" s="1"/>
  <c r="N95" i="1"/>
  <c r="L96" i="1"/>
  <c r="M96" i="1" s="1"/>
  <c r="I96" i="1" l="1"/>
  <c r="H95" i="1" s="1"/>
  <c r="L95" i="1" l="1"/>
  <c r="M95" i="1" s="1"/>
  <c r="J95" i="1"/>
  <c r="O95" i="1" l="1"/>
  <c r="I95" i="1" s="1"/>
  <c r="H94" i="1" s="1"/>
  <c r="J94" i="1" s="1"/>
  <c r="L94" i="1" l="1"/>
  <c r="M94" i="1" s="1"/>
  <c r="O94" i="1" s="1"/>
  <c r="I94" i="1" s="1"/>
  <c r="H93" i="1" s="1"/>
  <c r="N92" i="1" l="1"/>
  <c r="L93" i="1"/>
  <c r="M93" i="1" s="1"/>
  <c r="J93" i="1"/>
  <c r="O93" i="1" l="1"/>
  <c r="I93" i="1" s="1"/>
  <c r="H92" i="1" s="1"/>
  <c r="L92" i="1" l="1"/>
  <c r="M92" i="1" s="1"/>
  <c r="J92" i="1"/>
  <c r="O92" i="1" l="1"/>
  <c r="I92" i="1" s="1"/>
  <c r="H91" i="1" s="1"/>
  <c r="N90" i="1" l="1"/>
  <c r="J91" i="1"/>
  <c r="L91" i="1"/>
  <c r="M91" i="1" s="1"/>
  <c r="O91" i="1" l="1"/>
  <c r="I91" i="1" s="1"/>
  <c r="H90" i="1" s="1"/>
  <c r="J90" i="1" l="1"/>
  <c r="L90" i="1"/>
  <c r="M90" i="1" s="1"/>
  <c r="O90" i="1" l="1"/>
  <c r="I90" i="1" s="1"/>
  <c r="H89" i="1" s="1"/>
  <c r="J89" i="1" l="1"/>
  <c r="O89" i="1" s="1"/>
  <c r="I89" i="1" s="1"/>
  <c r="H88" i="1" s="1"/>
  <c r="L89" i="1"/>
  <c r="M89" i="1" s="1"/>
  <c r="J88" i="1" l="1"/>
  <c r="L88" i="1"/>
  <c r="M88" i="1" s="1"/>
  <c r="O88" i="1" l="1"/>
  <c r="I88" i="1" s="1"/>
  <c r="H87" i="1" s="1"/>
  <c r="J87" i="1" s="1"/>
  <c r="L87" i="1" l="1"/>
  <c r="M87" i="1" s="1"/>
  <c r="O87" i="1"/>
  <c r="I87" i="1" s="1"/>
  <c r="H86" i="1" s="1"/>
  <c r="J86" i="1" s="1"/>
  <c r="L86" i="1" l="1"/>
  <c r="M86" i="1" s="1"/>
  <c r="O86" i="1" s="1"/>
  <c r="I86" i="1" s="1"/>
  <c r="H85" i="1" s="1"/>
  <c r="L85" i="1" l="1"/>
  <c r="M85" i="1" s="1"/>
  <c r="J85" i="1"/>
  <c r="O85" i="1" s="1"/>
  <c r="I85" i="1" s="1"/>
  <c r="H84" i="1" s="1"/>
  <c r="L84" i="1" l="1"/>
  <c r="M84" i="1" s="1"/>
  <c r="J84" i="1"/>
  <c r="O84" i="1" l="1"/>
  <c r="I84" i="1" s="1"/>
  <c r="H83" i="1" s="1"/>
  <c r="J83" i="1" l="1"/>
  <c r="L83" i="1"/>
  <c r="M83" i="1" s="1"/>
  <c r="O83" i="1" l="1"/>
  <c r="I83" i="1" s="1"/>
  <c r="H82" i="1" s="1"/>
  <c r="L82" i="1" s="1"/>
  <c r="M82" i="1" s="1"/>
  <c r="J82" i="1" l="1"/>
  <c r="O82" i="1" s="1"/>
  <c r="I82" i="1" s="1"/>
  <c r="H81" i="1" s="1"/>
  <c r="L81" i="1" s="1"/>
  <c r="M81" i="1" s="1"/>
  <c r="J81" i="1" l="1"/>
  <c r="O81" i="1" s="1"/>
  <c r="I81" i="1" s="1"/>
  <c r="H80" i="1" s="1"/>
  <c r="L80" i="1" l="1"/>
  <c r="M80" i="1" s="1"/>
  <c r="J80" i="1"/>
  <c r="O80" i="1" s="1"/>
  <c r="I80" i="1" s="1"/>
  <c r="H79" i="1" s="1"/>
  <c r="L79" i="1" l="1"/>
  <c r="M79" i="1" s="1"/>
  <c r="J79" i="1"/>
  <c r="O79" i="1" s="1"/>
  <c r="I79" i="1" s="1"/>
  <c r="H78" i="1" s="1"/>
  <c r="L78" i="1" l="1"/>
  <c r="M78" i="1" s="1"/>
  <c r="J78" i="1"/>
  <c r="O78" i="1" s="1"/>
  <c r="I78" i="1" s="1"/>
  <c r="H77" i="1" s="1"/>
  <c r="J77" i="1" l="1"/>
  <c r="L77" i="1"/>
  <c r="M77" i="1" s="1"/>
  <c r="O77" i="1" l="1"/>
  <c r="I77" i="1" s="1"/>
  <c r="H76" i="1" s="1"/>
  <c r="J76" i="1"/>
  <c r="L76" i="1"/>
  <c r="M76" i="1" s="1"/>
  <c r="O76" i="1" l="1"/>
  <c r="I76" i="1" s="1"/>
  <c r="H75" i="1" s="1"/>
  <c r="J75" i="1" l="1"/>
  <c r="L75" i="1"/>
  <c r="M75" i="1" s="1"/>
  <c r="O75" i="1" l="1"/>
  <c r="I75" i="1" s="1"/>
  <c r="H74" i="1" s="1"/>
  <c r="J74" i="1" s="1"/>
  <c r="L74" i="1" l="1"/>
  <c r="M74" i="1" s="1"/>
  <c r="O74" i="1" s="1"/>
  <c r="I74" i="1" s="1"/>
  <c r="H73" i="1" s="1"/>
  <c r="L73" i="1" l="1"/>
  <c r="M73" i="1" s="1"/>
  <c r="J73" i="1"/>
  <c r="O73" i="1" s="1"/>
  <c r="I73" i="1" s="1"/>
  <c r="H72" i="1" s="1"/>
  <c r="N71" i="1" s="1"/>
  <c r="L72" i="1"/>
  <c r="M72" i="1" s="1"/>
  <c r="J72" i="1" l="1"/>
  <c r="O72" i="1" s="1"/>
  <c r="I72" i="1" s="1"/>
  <c r="H71" i="1" s="1"/>
  <c r="L71" i="1" l="1"/>
  <c r="M71" i="1" s="1"/>
  <c r="J71" i="1"/>
  <c r="O71" i="1" l="1"/>
  <c r="I71" i="1" s="1"/>
  <c r="H70" i="1" s="1"/>
  <c r="L70" i="1" s="1"/>
  <c r="M70" i="1" s="1"/>
  <c r="J70" i="1" l="1"/>
  <c r="O70" i="1" s="1"/>
  <c r="I70" i="1" s="1"/>
  <c r="H69" i="1" s="1"/>
  <c r="J69" i="1" s="1"/>
  <c r="N68" i="1" l="1"/>
  <c r="L69" i="1"/>
  <c r="M69" i="1" s="1"/>
  <c r="O69" i="1"/>
  <c r="I69" i="1" s="1"/>
  <c r="H68" i="1" s="1"/>
  <c r="L68" i="1" l="1"/>
  <c r="M68" i="1" s="1"/>
  <c r="J68" i="1"/>
  <c r="O68" i="1" l="1"/>
  <c r="I68" i="1" s="1"/>
  <c r="H67" i="1" s="1"/>
  <c r="L67" i="1" l="1"/>
  <c r="M67" i="1" s="1"/>
  <c r="J67" i="1"/>
  <c r="O67" i="1" l="1"/>
  <c r="I67" i="1" s="1"/>
  <c r="H66" i="1" s="1"/>
  <c r="L66" i="1" l="1"/>
  <c r="M66" i="1" s="1"/>
  <c r="N65" i="1"/>
  <c r="J66" i="1"/>
  <c r="O66" i="1" l="1"/>
  <c r="I66" i="1" s="1"/>
  <c r="H65" i="1" s="1"/>
  <c r="L65" i="1" l="1"/>
  <c r="M65" i="1" s="1"/>
  <c r="J65" i="1"/>
  <c r="O65" i="1" s="1"/>
  <c r="I65" i="1" l="1"/>
  <c r="H64" i="1" s="1"/>
  <c r="L64" i="1" l="1"/>
  <c r="M64" i="1" s="1"/>
  <c r="J64" i="1"/>
  <c r="O64" i="1" s="1"/>
  <c r="I64" i="1" s="1"/>
  <c r="H63" i="1" s="1"/>
  <c r="N63" i="1"/>
  <c r="L63" i="1" l="1"/>
  <c r="M63" i="1" s="1"/>
  <c r="J63" i="1"/>
  <c r="O63" i="1" l="1"/>
  <c r="I63" i="1" s="1"/>
  <c r="H62" i="1" s="1"/>
  <c r="J62" i="1" l="1"/>
  <c r="L62" i="1"/>
  <c r="M62" i="1" s="1"/>
  <c r="O62" i="1" l="1"/>
  <c r="I62" i="1"/>
  <c r="H61" i="1" s="1"/>
  <c r="J61" i="1" l="1"/>
  <c r="O61" i="1" s="1"/>
  <c r="I61" i="1" s="1"/>
  <c r="H60" i="1" s="1"/>
  <c r="L61" i="1"/>
  <c r="M61" i="1" s="1"/>
  <c r="L60" i="1" l="1"/>
  <c r="M60" i="1" s="1"/>
  <c r="J60" i="1"/>
  <c r="O60" i="1" l="1"/>
  <c r="I60" i="1" s="1"/>
  <c r="H59" i="1" s="1"/>
  <c r="J59" i="1" l="1"/>
  <c r="L59" i="1"/>
  <c r="M59" i="1" s="1"/>
  <c r="O59" i="1" l="1"/>
  <c r="I59" i="1" s="1"/>
  <c r="H58" i="1" s="1"/>
  <c r="L58" i="1" l="1"/>
  <c r="M58" i="1" s="1"/>
  <c r="J58" i="1"/>
  <c r="O58" i="1" s="1"/>
  <c r="I58" i="1" s="1"/>
  <c r="H57" i="1" s="1"/>
  <c r="J57" i="1" l="1"/>
  <c r="L57" i="1"/>
  <c r="M57" i="1" s="1"/>
  <c r="O57" i="1" l="1"/>
  <c r="I57" i="1" s="1"/>
  <c r="H56" i="1" s="1"/>
  <c r="J56" i="1" s="1"/>
  <c r="L56" i="1" l="1"/>
  <c r="M56" i="1" s="1"/>
  <c r="O56" i="1" s="1"/>
  <c r="I56" i="1" s="1"/>
  <c r="H55" i="1" s="1"/>
  <c r="L55" i="1" s="1"/>
  <c r="M55" i="1" s="1"/>
  <c r="J55" i="1" l="1"/>
  <c r="O55" i="1" s="1"/>
  <c r="I55" i="1" s="1"/>
  <c r="H54" i="1" s="1"/>
  <c r="L54" i="1" s="1"/>
  <c r="M54" i="1" s="1"/>
  <c r="J54" i="1" l="1"/>
  <c r="O54" i="1" s="1"/>
  <c r="I54" i="1" s="1"/>
  <c r="H53" i="1" s="1"/>
  <c r="L53" i="1" s="1"/>
  <c r="M53" i="1" s="1"/>
  <c r="J53" i="1" l="1"/>
  <c r="O53" i="1" s="1"/>
  <c r="I53" i="1" s="1"/>
  <c r="H52" i="1" s="1"/>
  <c r="J52" i="1" s="1"/>
  <c r="L52" i="1" l="1"/>
  <c r="M52" i="1" s="1"/>
  <c r="O52" i="1" s="1"/>
  <c r="I52" i="1" s="1"/>
  <c r="H51" i="1" s="1"/>
  <c r="J51" i="1" l="1"/>
  <c r="L51" i="1"/>
  <c r="M51" i="1" s="1"/>
  <c r="O51" i="1" l="1"/>
  <c r="I51" i="1" s="1"/>
  <c r="H50" i="1" s="1"/>
  <c r="L50" i="1" s="1"/>
  <c r="M50" i="1" s="1"/>
  <c r="J50" i="1" l="1"/>
  <c r="O50" i="1" s="1"/>
  <c r="I50" i="1" s="1"/>
  <c r="H49" i="1" s="1"/>
  <c r="J49" i="1" l="1"/>
  <c r="L49" i="1"/>
  <c r="M49" i="1" s="1"/>
  <c r="O49" i="1" l="1"/>
  <c r="I49" i="1" s="1"/>
  <c r="H48" i="1" s="1"/>
  <c r="J48" i="1" s="1"/>
  <c r="L48" i="1" l="1"/>
  <c r="M48" i="1" s="1"/>
  <c r="O48" i="1"/>
  <c r="I48" i="1" s="1"/>
  <c r="H47" i="1" s="1"/>
  <c r="J47" i="1" l="1"/>
  <c r="L47" i="1"/>
  <c r="M47" i="1" s="1"/>
  <c r="O47" i="1" l="1"/>
  <c r="I47" i="1" s="1"/>
  <c r="H46" i="1" s="1"/>
  <c r="L46" i="1" l="1"/>
  <c r="M46" i="1" s="1"/>
  <c r="J46" i="1"/>
  <c r="O46" i="1" s="1"/>
  <c r="I46" i="1" s="1"/>
  <c r="H45" i="1" s="1"/>
  <c r="J45" i="1" l="1"/>
  <c r="N44" i="1"/>
  <c r="L45" i="1"/>
  <c r="M45" i="1" s="1"/>
  <c r="O45" i="1" l="1"/>
  <c r="I45" i="1" s="1"/>
  <c r="H44" i="1" s="1"/>
  <c r="J44" i="1" l="1"/>
  <c r="L44" i="1"/>
  <c r="M44" i="1" s="1"/>
  <c r="O44" i="1" l="1"/>
  <c r="I44" i="1" s="1"/>
  <c r="H43" i="1" s="1"/>
  <c r="J43" i="1" l="1"/>
  <c r="O43" i="1" s="1"/>
  <c r="I43" i="1" s="1"/>
  <c r="H42" i="1" s="1"/>
  <c r="L43" i="1"/>
  <c r="M43" i="1" s="1"/>
  <c r="J42" i="1" l="1"/>
  <c r="L42" i="1"/>
  <c r="M42" i="1" s="1"/>
  <c r="N41" i="1"/>
  <c r="O42" i="1" l="1"/>
  <c r="I42" i="1" s="1"/>
  <c r="H41" i="1" s="1"/>
  <c r="J41" i="1" l="1"/>
  <c r="L41" i="1"/>
  <c r="M41" i="1" s="1"/>
  <c r="O41" i="1" l="1"/>
  <c r="I41" i="1" s="1"/>
  <c r="H40" i="1" s="1"/>
  <c r="L40" i="1" l="1"/>
  <c r="M40" i="1" s="1"/>
  <c r="J40" i="1"/>
  <c r="O40" i="1" s="1"/>
  <c r="I40" i="1" s="1"/>
  <c r="H39" i="1" s="1"/>
  <c r="J39" i="1" l="1"/>
  <c r="L39" i="1"/>
  <c r="M39" i="1" s="1"/>
  <c r="N38" i="1"/>
  <c r="O39" i="1" l="1"/>
  <c r="I39" i="1" s="1"/>
  <c r="H38" i="1" s="1"/>
  <c r="L38" i="1" l="1"/>
  <c r="M38" i="1" s="1"/>
  <c r="J38" i="1"/>
  <c r="O38" i="1" l="1"/>
  <c r="I38" i="1" s="1"/>
  <c r="H37" i="1" s="1"/>
  <c r="N36" i="1" l="1"/>
  <c r="J37" i="1"/>
  <c r="O37" i="1" s="1"/>
  <c r="I37" i="1" s="1"/>
  <c r="H36" i="1" s="1"/>
  <c r="L37" i="1"/>
  <c r="M37" i="1" s="1"/>
  <c r="L36" i="1" l="1"/>
  <c r="M36" i="1" s="1"/>
  <c r="J36" i="1"/>
  <c r="O36" i="1" l="1"/>
  <c r="I36" i="1" s="1"/>
</calcChain>
</file>

<file path=xl/sharedStrings.xml><?xml version="1.0" encoding="utf-8"?>
<sst xmlns="http://schemas.openxmlformats.org/spreadsheetml/2006/main" count="1233" uniqueCount="68">
  <si>
    <t>Stookwaarde benzine = 33 * 10^6 J/L</t>
  </si>
  <si>
    <t xml:space="preserve">dichtheid lucht </t>
  </si>
  <si>
    <t>kg/m^3</t>
  </si>
  <si>
    <t>Dichtheid benzine = 0,72 kg/L</t>
  </si>
  <si>
    <t>Frontaal opp.</t>
  </si>
  <si>
    <t>m^2</t>
  </si>
  <si>
    <t>J/kg</t>
  </si>
  <si>
    <t>Cw</t>
  </si>
  <si>
    <t>Rendement = 25%</t>
  </si>
  <si>
    <t>dv(m/s)</t>
  </si>
  <si>
    <t>vgem(m/s)</t>
  </si>
  <si>
    <t>ds(m)</t>
  </si>
  <si>
    <t>0*1</t>
  </si>
  <si>
    <t>1*2</t>
  </si>
  <si>
    <t>2*3</t>
  </si>
  <si>
    <t>3*4</t>
  </si>
  <si>
    <t>4*5</t>
  </si>
  <si>
    <t>5*6</t>
  </si>
  <si>
    <t>6*7</t>
  </si>
  <si>
    <t>7*8</t>
  </si>
  <si>
    <t>8*9</t>
  </si>
  <si>
    <t>9*10</t>
  </si>
  <si>
    <t>10*11</t>
  </si>
  <si>
    <t>11*12</t>
  </si>
  <si>
    <t>12*13</t>
  </si>
  <si>
    <t>13*14</t>
  </si>
  <si>
    <t>14*15</t>
  </si>
  <si>
    <t>15*16</t>
  </si>
  <si>
    <t>16*17</t>
  </si>
  <si>
    <t>17*18</t>
  </si>
  <si>
    <t>18*19</t>
  </si>
  <si>
    <t>19*20</t>
  </si>
  <si>
    <t>20*21</t>
  </si>
  <si>
    <t>21*22</t>
  </si>
  <si>
    <t>22*23</t>
  </si>
  <si>
    <t>23*24</t>
  </si>
  <si>
    <t>24*25</t>
  </si>
  <si>
    <t>25*26</t>
  </si>
  <si>
    <t>26*27</t>
  </si>
  <si>
    <t>27*1</t>
  </si>
  <si>
    <t>Meetpunt</t>
  </si>
  <si>
    <t>v(km/s)</t>
  </si>
  <si>
    <t>v(m/s)</t>
  </si>
  <si>
    <t>Tot meepunt</t>
  </si>
  <si>
    <t>Afstand (cm)</t>
  </si>
  <si>
    <t>Afstand (m)</t>
  </si>
  <si>
    <t>Schaal</t>
  </si>
  <si>
    <t>Meetpunt tot meetpunt</t>
  </si>
  <si>
    <r>
      <t>v</t>
    </r>
    <r>
      <rPr>
        <sz val="8"/>
        <color theme="1"/>
        <rFont val="Calibri"/>
        <family val="2"/>
        <scheme val="minor"/>
      </rPr>
      <t>begin</t>
    </r>
    <r>
      <rPr>
        <sz val="11"/>
        <color theme="1"/>
        <rFont val="Calibri"/>
        <family val="2"/>
        <scheme val="minor"/>
      </rPr>
      <t>(km/s)</t>
    </r>
  </si>
  <si>
    <r>
      <t>v</t>
    </r>
    <r>
      <rPr>
        <sz val="8"/>
        <color theme="1"/>
        <rFont val="Calibri"/>
        <family val="2"/>
        <scheme val="minor"/>
      </rPr>
      <t>eind</t>
    </r>
    <r>
      <rPr>
        <sz val="11"/>
        <color theme="1"/>
        <rFont val="Calibri"/>
        <family val="2"/>
        <scheme val="minor"/>
      </rPr>
      <t>(km/s)</t>
    </r>
  </si>
  <si>
    <r>
      <t>m</t>
    </r>
    <r>
      <rPr>
        <sz val="8"/>
        <color theme="1"/>
        <rFont val="Calibri"/>
        <family val="2"/>
        <scheme val="minor"/>
      </rPr>
      <t>brandstof</t>
    </r>
  </si>
  <si>
    <r>
      <t>m</t>
    </r>
    <r>
      <rPr>
        <sz val="8"/>
        <color theme="1"/>
        <rFont val="Calibri"/>
        <family val="2"/>
        <scheme val="minor"/>
      </rPr>
      <t>totaal</t>
    </r>
  </si>
  <si>
    <t>Lap #</t>
  </si>
  <si>
    <r>
      <t>E</t>
    </r>
    <r>
      <rPr>
        <sz val="8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(J)</t>
    </r>
  </si>
  <si>
    <r>
      <t>F</t>
    </r>
    <r>
      <rPr>
        <sz val="8"/>
        <color theme="1"/>
        <rFont val="Calibri"/>
        <family val="2"/>
        <scheme val="minor"/>
      </rPr>
      <t>w,lucht</t>
    </r>
    <r>
      <rPr>
        <sz val="11"/>
        <color theme="1"/>
        <rFont val="Calibri"/>
        <family val="2"/>
        <scheme val="minor"/>
      </rPr>
      <t>(N)</t>
    </r>
  </si>
  <si>
    <r>
      <t>F</t>
    </r>
    <r>
      <rPr>
        <sz val="8"/>
        <color theme="1"/>
        <rFont val="Calibri"/>
        <family val="2"/>
        <scheme val="minor"/>
      </rPr>
      <t>w,rol</t>
    </r>
    <r>
      <rPr>
        <sz val="11"/>
        <color theme="1"/>
        <rFont val="Calibri"/>
        <family val="2"/>
        <scheme val="minor"/>
      </rPr>
      <t>(N)</t>
    </r>
  </si>
  <si>
    <r>
      <t>W</t>
    </r>
    <r>
      <rPr>
        <sz val="8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(J)</t>
    </r>
  </si>
  <si>
    <r>
      <t>E</t>
    </r>
    <r>
      <rPr>
        <sz val="8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(J) </t>
    </r>
  </si>
  <si>
    <t>27*0</t>
  </si>
  <si>
    <t>Hoek heuvel</t>
  </si>
  <si>
    <t>0 tot 1</t>
  </si>
  <si>
    <t>2 tot 3</t>
  </si>
  <si>
    <t>5 tot 6</t>
  </si>
  <si>
    <t xml:space="preserve">8 tot 9 </t>
  </si>
  <si>
    <t xml:space="preserve">tan^-1(60/ds) </t>
  </si>
  <si>
    <r>
      <t>E</t>
    </r>
    <r>
      <rPr>
        <sz val="8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(J) </t>
    </r>
  </si>
  <si>
    <t>cos(a)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</si>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</sst>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 applyFont="1" applyAlignment="1"/>
    <xf numFmtId="16" fontId="0" fillId="0" borderId="0" xfId="0" applyNumberFormat="1"/>
    <xf numFmtId="0" fontId="2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5" fillId="0" borderId="1" xfId="0" applyFont="1" applyBorder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4"/>
  <sheetViews>
    <sheetView tabSelected="1" topLeftCell="A17" workbookViewId="0">
      <selection activeCell="L22" sqref="L22"/>
    </sheetView>
  </sheetViews>
  <sheetFormatPr defaultRowHeight="15" x14ac:dyDescent="0.25"/>
  <cols>
    <col min="2" max="2" width="20" customWidth="1"/>
    <col min="3" max="3" width="9.85546875" customWidth="1"/>
    <col min="7" max="7" width="10.7109375" customWidth="1"/>
    <col min="8" max="8" width="11.28515625" customWidth="1"/>
    <col min="9" max="9" width="10.28515625" customWidth="1"/>
    <col min="12" max="12" width="8.85546875" customWidth="1"/>
    <col min="15" max="15" width="11.28515625" customWidth="1"/>
    <col min="16" max="16" width="10.28515625" customWidth="1"/>
    <col min="18" max="18" width="10.7109375" customWidth="1"/>
  </cols>
  <sheetData>
    <row r="1" spans="2:19" ht="14.45" x14ac:dyDescent="0.3">
      <c r="D1" t="s">
        <v>0</v>
      </c>
      <c r="I1" t="s">
        <v>1</v>
      </c>
      <c r="K1">
        <f>1.293</f>
        <v>1.2929999999999999</v>
      </c>
      <c r="M1" t="s">
        <v>2</v>
      </c>
      <c r="O1" s="3" t="s">
        <v>44</v>
      </c>
      <c r="P1" s="3" t="s">
        <v>45</v>
      </c>
      <c r="Q1" s="3" t="s">
        <v>46</v>
      </c>
      <c r="R1" s="5" t="s">
        <v>59</v>
      </c>
      <c r="S1" s="5" t="s">
        <v>64</v>
      </c>
    </row>
    <row r="2" spans="2:19" ht="14.45" x14ac:dyDescent="0.3">
      <c r="D2" t="s">
        <v>3</v>
      </c>
      <c r="I2" t="s">
        <v>4</v>
      </c>
      <c r="K2">
        <f>1.8</f>
        <v>1.8</v>
      </c>
      <c r="M2" t="s">
        <v>5</v>
      </c>
      <c r="O2" s="4">
        <f>SUM(H6:H33)</f>
        <v>55.850000000000009</v>
      </c>
      <c r="P2" s="3">
        <v>6968</v>
      </c>
      <c r="Q2" s="4">
        <f>P2/O2</f>
        <v>124.76275738585495</v>
      </c>
      <c r="R2" t="s">
        <v>60</v>
      </c>
      <c r="S2">
        <v>17.776291000000001</v>
      </c>
    </row>
    <row r="3" spans="2:19" ht="14.45" x14ac:dyDescent="0.3">
      <c r="D3">
        <f>33*10^6/0.72</f>
        <v>45833333.333333336</v>
      </c>
      <c r="E3" t="s">
        <v>6</v>
      </c>
      <c r="I3" t="s">
        <v>7</v>
      </c>
      <c r="K3">
        <f>0.5</f>
        <v>0.5</v>
      </c>
      <c r="R3" t="s">
        <v>61</v>
      </c>
      <c r="S3">
        <v>5.8422780000000003</v>
      </c>
    </row>
    <row r="4" spans="2:19" ht="14.45" x14ac:dyDescent="0.3">
      <c r="B4" t="s">
        <v>8</v>
      </c>
      <c r="D4">
        <f>D3/4</f>
        <v>11458333.333333334</v>
      </c>
      <c r="E4" t="s">
        <v>6</v>
      </c>
      <c r="G4" s="3"/>
      <c r="H4" s="3"/>
      <c r="I4" s="3"/>
      <c r="J4" s="3"/>
      <c r="R4" t="s">
        <v>62</v>
      </c>
      <c r="S4">
        <v>3.3977729999999999</v>
      </c>
    </row>
    <row r="5" spans="2:19" ht="14.45" x14ac:dyDescent="0.3">
      <c r="B5" t="s">
        <v>40</v>
      </c>
      <c r="C5" t="s">
        <v>41</v>
      </c>
      <c r="D5" t="s">
        <v>42</v>
      </c>
      <c r="E5" t="s">
        <v>9</v>
      </c>
      <c r="F5" t="s">
        <v>10</v>
      </c>
      <c r="G5" s="3" t="s">
        <v>43</v>
      </c>
      <c r="H5" s="3" t="s">
        <v>44</v>
      </c>
      <c r="I5" s="3" t="s">
        <v>45</v>
      </c>
      <c r="J5" s="4"/>
      <c r="R5" t="s">
        <v>63</v>
      </c>
      <c r="S5">
        <v>13.20237</v>
      </c>
    </row>
    <row r="6" spans="2:19" ht="14.45" x14ac:dyDescent="0.3">
      <c r="B6">
        <v>0</v>
      </c>
      <c r="C6">
        <v>0</v>
      </c>
      <c r="D6">
        <f>C6/3.6</f>
        <v>0</v>
      </c>
      <c r="E6">
        <v>0</v>
      </c>
      <c r="F6">
        <f>(D6+D7)/2</f>
        <v>40.972222222222221</v>
      </c>
      <c r="G6" s="3">
        <v>1</v>
      </c>
      <c r="H6" s="3">
        <v>1.5</v>
      </c>
      <c r="I6" s="4">
        <f t="shared" ref="I6:I34" si="0">H6*124.7627574</f>
        <v>187.1441361</v>
      </c>
      <c r="J6" s="4"/>
    </row>
    <row r="7" spans="2:19" ht="14.45" x14ac:dyDescent="0.3">
      <c r="B7">
        <v>1</v>
      </c>
      <c r="C7">
        <v>295</v>
      </c>
      <c r="D7">
        <f t="shared" ref="D7:D34" si="1">C7/3.6</f>
        <v>81.944444444444443</v>
      </c>
      <c r="E7">
        <f>D7-D6</f>
        <v>81.944444444444443</v>
      </c>
      <c r="F7">
        <f t="shared" ref="F7:F32" si="2">(D7+D8)/2</f>
        <v>49.305555555555557</v>
      </c>
      <c r="G7" s="3">
        <v>2</v>
      </c>
      <c r="H7" s="3">
        <v>0.7</v>
      </c>
      <c r="I7" s="4">
        <f t="shared" si="0"/>
        <v>87.333930179999996</v>
      </c>
      <c r="J7" s="4"/>
    </row>
    <row r="8" spans="2:19" ht="14.45" x14ac:dyDescent="0.3">
      <c r="B8">
        <v>2</v>
      </c>
      <c r="C8">
        <v>60</v>
      </c>
      <c r="D8">
        <f t="shared" si="1"/>
        <v>16.666666666666668</v>
      </c>
      <c r="E8">
        <f t="shared" ref="E8:E34" si="3">D8-D7</f>
        <v>-65.277777777777771</v>
      </c>
      <c r="F8">
        <f t="shared" si="2"/>
        <v>50</v>
      </c>
      <c r="G8" s="3">
        <v>3</v>
      </c>
      <c r="H8" s="3">
        <v>4.7</v>
      </c>
      <c r="I8" s="4">
        <f t="shared" si="0"/>
        <v>586.38495978000003</v>
      </c>
      <c r="J8" s="4"/>
    </row>
    <row r="9" spans="2:19" ht="14.45" x14ac:dyDescent="0.3">
      <c r="B9">
        <v>3</v>
      </c>
      <c r="C9">
        <v>300</v>
      </c>
      <c r="D9">
        <f t="shared" si="1"/>
        <v>83.333333333333329</v>
      </c>
      <c r="E9">
        <f t="shared" si="3"/>
        <v>66.666666666666657</v>
      </c>
      <c r="F9">
        <f t="shared" si="2"/>
        <v>81.25</v>
      </c>
      <c r="G9" s="3">
        <v>4</v>
      </c>
      <c r="H9" s="3">
        <v>1.1000000000000001</v>
      </c>
      <c r="I9" s="4">
        <f t="shared" si="0"/>
        <v>137.23903314</v>
      </c>
      <c r="J9" s="4"/>
    </row>
    <row r="10" spans="2:19" ht="14.45" x14ac:dyDescent="0.3">
      <c r="B10">
        <v>4</v>
      </c>
      <c r="C10">
        <v>285</v>
      </c>
      <c r="D10">
        <f t="shared" si="1"/>
        <v>79.166666666666671</v>
      </c>
      <c r="E10">
        <f t="shared" si="3"/>
        <v>-4.1666666666666572</v>
      </c>
      <c r="F10">
        <f t="shared" si="2"/>
        <v>79.861111111111114</v>
      </c>
      <c r="G10" s="3">
        <v>5</v>
      </c>
      <c r="H10" s="3">
        <v>1.2</v>
      </c>
      <c r="I10" s="4">
        <f t="shared" si="0"/>
        <v>149.71530887999998</v>
      </c>
      <c r="J10" s="4"/>
    </row>
    <row r="11" spans="2:19" ht="14.45" x14ac:dyDescent="0.3">
      <c r="B11">
        <v>5</v>
      </c>
      <c r="C11">
        <v>290</v>
      </c>
      <c r="D11">
        <f t="shared" si="1"/>
        <v>80.555555555555557</v>
      </c>
      <c r="E11">
        <f t="shared" si="3"/>
        <v>1.3888888888888857</v>
      </c>
      <c r="F11">
        <f t="shared" si="2"/>
        <v>86.111111111111114</v>
      </c>
      <c r="G11" s="3">
        <v>6</v>
      </c>
      <c r="H11" s="3">
        <v>8.1</v>
      </c>
      <c r="I11" s="4">
        <f t="shared" si="0"/>
        <v>1010.57833494</v>
      </c>
      <c r="J11" s="4"/>
    </row>
    <row r="12" spans="2:19" ht="14.45" x14ac:dyDescent="0.3">
      <c r="B12">
        <v>6</v>
      </c>
      <c r="C12">
        <v>330</v>
      </c>
      <c r="D12">
        <f t="shared" si="1"/>
        <v>91.666666666666671</v>
      </c>
      <c r="E12">
        <f t="shared" si="3"/>
        <v>11.111111111111114</v>
      </c>
      <c r="F12">
        <f t="shared" si="2"/>
        <v>64.583333333333343</v>
      </c>
      <c r="G12" s="3">
        <v>7</v>
      </c>
      <c r="H12" s="3">
        <v>0.8</v>
      </c>
      <c r="I12" s="4">
        <f t="shared" si="0"/>
        <v>99.810205920000001</v>
      </c>
      <c r="J12" s="4"/>
    </row>
    <row r="13" spans="2:19" ht="14.45" x14ac:dyDescent="0.3">
      <c r="B13">
        <v>7</v>
      </c>
      <c r="C13">
        <v>135</v>
      </c>
      <c r="D13">
        <f t="shared" si="1"/>
        <v>37.5</v>
      </c>
      <c r="E13">
        <f t="shared" si="3"/>
        <v>-54.166666666666671</v>
      </c>
      <c r="F13">
        <f t="shared" si="2"/>
        <v>42.361111111111114</v>
      </c>
      <c r="G13" s="3">
        <v>8</v>
      </c>
      <c r="H13" s="3">
        <v>2.1</v>
      </c>
      <c r="I13" s="4">
        <f t="shared" si="0"/>
        <v>262.00179054</v>
      </c>
      <c r="J13" s="4"/>
    </row>
    <row r="14" spans="2:19" ht="14.45" x14ac:dyDescent="0.3">
      <c r="B14">
        <v>8</v>
      </c>
      <c r="C14">
        <v>170</v>
      </c>
      <c r="D14">
        <f t="shared" si="1"/>
        <v>47.222222222222221</v>
      </c>
      <c r="E14">
        <f t="shared" si="3"/>
        <v>9.7222222222222214</v>
      </c>
      <c r="F14">
        <f t="shared" si="2"/>
        <v>61.111111111111114</v>
      </c>
      <c r="G14" s="3">
        <v>9</v>
      </c>
      <c r="H14" s="3">
        <v>2.0499999999999998</v>
      </c>
      <c r="I14" s="4">
        <f t="shared" si="0"/>
        <v>255.76365266999997</v>
      </c>
      <c r="J14" s="4"/>
    </row>
    <row r="15" spans="2:19" ht="14.45" x14ac:dyDescent="0.3">
      <c r="B15">
        <v>9</v>
      </c>
      <c r="C15">
        <v>270</v>
      </c>
      <c r="D15">
        <f t="shared" si="1"/>
        <v>75</v>
      </c>
      <c r="E15">
        <f t="shared" si="3"/>
        <v>27.777777777777779</v>
      </c>
      <c r="F15">
        <f t="shared" si="2"/>
        <v>52.777777777777779</v>
      </c>
      <c r="G15" s="3">
        <v>10</v>
      </c>
      <c r="H15" s="3">
        <v>1.4</v>
      </c>
      <c r="I15" s="4">
        <f t="shared" si="0"/>
        <v>174.66786035999999</v>
      </c>
      <c r="J15" s="4"/>
    </row>
    <row r="16" spans="2:19" ht="14.45" x14ac:dyDescent="0.3">
      <c r="B16">
        <v>10</v>
      </c>
      <c r="C16">
        <v>110</v>
      </c>
      <c r="D16">
        <f t="shared" si="1"/>
        <v>30.555555555555554</v>
      </c>
      <c r="E16">
        <f t="shared" si="3"/>
        <v>-44.444444444444443</v>
      </c>
      <c r="F16">
        <f t="shared" si="2"/>
        <v>45.138888888888886</v>
      </c>
      <c r="G16" s="3">
        <v>11</v>
      </c>
      <c r="H16" s="3">
        <v>1.3</v>
      </c>
      <c r="I16" s="4">
        <f t="shared" si="0"/>
        <v>162.19158462000001</v>
      </c>
      <c r="J16" s="4"/>
    </row>
    <row r="17" spans="2:10" ht="14.45" x14ac:dyDescent="0.3">
      <c r="B17">
        <v>11</v>
      </c>
      <c r="C17">
        <v>215</v>
      </c>
      <c r="D17">
        <f t="shared" si="1"/>
        <v>59.722222222222221</v>
      </c>
      <c r="E17">
        <f t="shared" si="3"/>
        <v>29.166666666666668</v>
      </c>
      <c r="F17">
        <f t="shared" si="2"/>
        <v>52.083333333333329</v>
      </c>
      <c r="G17" s="3">
        <v>12</v>
      </c>
      <c r="H17" s="3">
        <v>0.6</v>
      </c>
      <c r="I17" s="4">
        <f t="shared" si="0"/>
        <v>74.85765443999999</v>
      </c>
      <c r="J17" s="4"/>
    </row>
    <row r="18" spans="2:10" ht="14.45" x14ac:dyDescent="0.3">
      <c r="B18">
        <v>12</v>
      </c>
      <c r="C18">
        <v>160</v>
      </c>
      <c r="D18">
        <f t="shared" si="1"/>
        <v>44.444444444444443</v>
      </c>
      <c r="E18">
        <f t="shared" si="3"/>
        <v>-15.277777777777779</v>
      </c>
      <c r="F18">
        <f t="shared" si="2"/>
        <v>63.888888888888886</v>
      </c>
      <c r="G18" s="3">
        <v>13</v>
      </c>
      <c r="H18" s="3">
        <v>3.3</v>
      </c>
      <c r="I18" s="4">
        <f t="shared" si="0"/>
        <v>411.71709941999995</v>
      </c>
      <c r="J18" s="4"/>
    </row>
    <row r="19" spans="2:10" ht="14.45" x14ac:dyDescent="0.3">
      <c r="B19">
        <v>13</v>
      </c>
      <c r="C19">
        <v>300</v>
      </c>
      <c r="D19">
        <f t="shared" si="1"/>
        <v>83.333333333333329</v>
      </c>
      <c r="E19">
        <f t="shared" si="3"/>
        <v>38.888888888888886</v>
      </c>
      <c r="F19">
        <f t="shared" si="2"/>
        <v>74.305555555555543</v>
      </c>
      <c r="G19" s="3">
        <v>14</v>
      </c>
      <c r="H19" s="3">
        <v>1.3</v>
      </c>
      <c r="I19" s="4">
        <f t="shared" si="0"/>
        <v>162.19158462000001</v>
      </c>
      <c r="J19" s="4"/>
    </row>
    <row r="20" spans="2:10" ht="14.45" x14ac:dyDescent="0.3">
      <c r="B20">
        <v>14</v>
      </c>
      <c r="C20">
        <v>235</v>
      </c>
      <c r="D20">
        <f t="shared" si="1"/>
        <v>65.277777777777771</v>
      </c>
      <c r="E20">
        <f t="shared" si="3"/>
        <v>-18.055555555555557</v>
      </c>
      <c r="F20">
        <f t="shared" si="2"/>
        <v>70.138888888888886</v>
      </c>
      <c r="G20" s="3">
        <v>15</v>
      </c>
      <c r="H20" s="3">
        <v>2</v>
      </c>
      <c r="I20" s="4">
        <f t="shared" si="0"/>
        <v>249.5255148</v>
      </c>
      <c r="J20" s="4"/>
    </row>
    <row r="21" spans="2:10" ht="14.45" x14ac:dyDescent="0.3">
      <c r="B21">
        <v>15</v>
      </c>
      <c r="C21">
        <v>270</v>
      </c>
      <c r="D21">
        <f t="shared" si="1"/>
        <v>75</v>
      </c>
      <c r="E21">
        <f t="shared" si="3"/>
        <v>9.7222222222222285</v>
      </c>
      <c r="F21">
        <f t="shared" si="2"/>
        <v>80.555555555555557</v>
      </c>
      <c r="G21" s="3">
        <v>16</v>
      </c>
      <c r="H21" s="3">
        <v>2.5</v>
      </c>
      <c r="I21" s="4">
        <f t="shared" si="0"/>
        <v>311.90689350000002</v>
      </c>
      <c r="J21" s="4"/>
    </row>
    <row r="22" spans="2:10" ht="14.45" x14ac:dyDescent="0.3">
      <c r="B22">
        <v>16</v>
      </c>
      <c r="C22">
        <v>310</v>
      </c>
      <c r="D22">
        <f t="shared" si="1"/>
        <v>86.111111111111114</v>
      </c>
      <c r="E22">
        <f t="shared" si="3"/>
        <v>11.111111111111114</v>
      </c>
      <c r="F22">
        <f t="shared" si="2"/>
        <v>62.5</v>
      </c>
      <c r="G22" s="3">
        <v>17</v>
      </c>
      <c r="H22" s="3">
        <v>1.3</v>
      </c>
      <c r="I22" s="4">
        <f t="shared" si="0"/>
        <v>162.19158462000001</v>
      </c>
      <c r="J22" s="4"/>
    </row>
    <row r="23" spans="2:10" ht="14.45" x14ac:dyDescent="0.3">
      <c r="B23">
        <v>17</v>
      </c>
      <c r="C23">
        <v>140</v>
      </c>
      <c r="D23">
        <f t="shared" si="1"/>
        <v>38.888888888888886</v>
      </c>
      <c r="E23">
        <f t="shared" si="3"/>
        <v>-47.222222222222229</v>
      </c>
      <c r="F23">
        <f t="shared" si="2"/>
        <v>43.055555555555557</v>
      </c>
      <c r="G23" s="3">
        <v>18</v>
      </c>
      <c r="H23" s="3">
        <v>1.1000000000000001</v>
      </c>
      <c r="I23" s="4">
        <f t="shared" si="0"/>
        <v>137.23903314</v>
      </c>
      <c r="J23" s="4"/>
    </row>
    <row r="24" spans="2:10" ht="14.45" x14ac:dyDescent="0.3">
      <c r="B24">
        <v>18</v>
      </c>
      <c r="C24">
        <v>170</v>
      </c>
      <c r="D24">
        <f t="shared" si="1"/>
        <v>47.222222222222221</v>
      </c>
      <c r="E24">
        <f t="shared" si="3"/>
        <v>8.3333333333333357</v>
      </c>
      <c r="F24">
        <f t="shared" si="2"/>
        <v>58.333333333333329</v>
      </c>
      <c r="G24" s="3">
        <v>19</v>
      </c>
      <c r="H24" s="3">
        <v>1.7</v>
      </c>
      <c r="I24" s="4">
        <f t="shared" si="0"/>
        <v>212.09668757999998</v>
      </c>
      <c r="J24" s="4"/>
    </row>
    <row r="25" spans="2:10" ht="14.45" x14ac:dyDescent="0.3">
      <c r="B25">
        <v>19</v>
      </c>
      <c r="C25">
        <v>250</v>
      </c>
      <c r="D25">
        <f t="shared" si="1"/>
        <v>69.444444444444443</v>
      </c>
      <c r="E25">
        <f t="shared" si="3"/>
        <v>22.222222222222221</v>
      </c>
      <c r="F25">
        <f t="shared" si="2"/>
        <v>55.555555555555557</v>
      </c>
      <c r="G25" s="3">
        <v>20</v>
      </c>
      <c r="H25" s="3">
        <v>0.5</v>
      </c>
      <c r="I25" s="4">
        <f t="shared" si="0"/>
        <v>62.381378699999999</v>
      </c>
      <c r="J25" s="4"/>
    </row>
    <row r="26" spans="2:10" ht="14.45" x14ac:dyDescent="0.3">
      <c r="B26">
        <v>20</v>
      </c>
      <c r="C26">
        <v>150</v>
      </c>
      <c r="D26">
        <f t="shared" si="1"/>
        <v>41.666666666666664</v>
      </c>
      <c r="E26">
        <f t="shared" si="3"/>
        <v>-27.777777777777779</v>
      </c>
      <c r="F26">
        <f t="shared" si="2"/>
        <v>54.166666666666671</v>
      </c>
      <c r="G26" s="3">
        <v>21</v>
      </c>
      <c r="H26" s="3">
        <v>2.1</v>
      </c>
      <c r="I26" s="4">
        <f t="shared" si="0"/>
        <v>262.00179054</v>
      </c>
      <c r="J26" s="4"/>
    </row>
    <row r="27" spans="2:10" ht="14.45" x14ac:dyDescent="0.3">
      <c r="B27">
        <v>21</v>
      </c>
      <c r="C27">
        <v>240</v>
      </c>
      <c r="D27">
        <f t="shared" si="1"/>
        <v>66.666666666666671</v>
      </c>
      <c r="E27">
        <f t="shared" si="3"/>
        <v>25.000000000000007</v>
      </c>
      <c r="F27">
        <f t="shared" si="2"/>
        <v>77.083333333333343</v>
      </c>
      <c r="G27" s="3">
        <v>22</v>
      </c>
      <c r="H27" s="3">
        <v>5.5</v>
      </c>
      <c r="I27" s="4">
        <f t="shared" si="0"/>
        <v>686.19516569999996</v>
      </c>
      <c r="J27" s="4"/>
    </row>
    <row r="28" spans="2:10" ht="14.45" x14ac:dyDescent="0.3">
      <c r="B28">
        <v>22</v>
      </c>
      <c r="C28">
        <v>315</v>
      </c>
      <c r="D28">
        <f t="shared" si="1"/>
        <v>87.5</v>
      </c>
      <c r="E28">
        <f t="shared" si="3"/>
        <v>20.833333333333329</v>
      </c>
      <c r="F28">
        <f t="shared" si="2"/>
        <v>86.805555555555557</v>
      </c>
      <c r="G28" s="3">
        <v>23</v>
      </c>
      <c r="H28" s="3">
        <v>2.2000000000000002</v>
      </c>
      <c r="I28" s="4">
        <f t="shared" si="0"/>
        <v>274.47806628000001</v>
      </c>
      <c r="J28" s="4"/>
    </row>
    <row r="29" spans="2:10" ht="14.45" x14ac:dyDescent="0.3">
      <c r="B29">
        <v>23</v>
      </c>
      <c r="C29">
        <v>310</v>
      </c>
      <c r="D29">
        <f t="shared" si="1"/>
        <v>86.111111111111114</v>
      </c>
      <c r="E29">
        <f t="shared" si="3"/>
        <v>-1.3888888888888857</v>
      </c>
      <c r="F29">
        <f t="shared" si="2"/>
        <v>88.194444444444443</v>
      </c>
      <c r="G29" s="3">
        <v>24</v>
      </c>
      <c r="H29" s="3">
        <v>2.9</v>
      </c>
      <c r="I29" s="4">
        <f t="shared" si="0"/>
        <v>361.81199645999999</v>
      </c>
      <c r="J29" s="4"/>
    </row>
    <row r="30" spans="2:10" ht="14.45" x14ac:dyDescent="0.3">
      <c r="B30">
        <v>24</v>
      </c>
      <c r="C30">
        <v>325</v>
      </c>
      <c r="D30">
        <f t="shared" si="1"/>
        <v>90.277777777777771</v>
      </c>
      <c r="E30">
        <f t="shared" si="3"/>
        <v>4.1666666666666572</v>
      </c>
      <c r="F30">
        <f t="shared" si="2"/>
        <v>57.638888888888886</v>
      </c>
      <c r="G30" s="3">
        <v>25</v>
      </c>
      <c r="H30" s="3">
        <v>1</v>
      </c>
      <c r="I30" s="4">
        <f t="shared" si="0"/>
        <v>124.7627574</v>
      </c>
      <c r="J30" s="4"/>
    </row>
    <row r="31" spans="2:10" ht="14.45" x14ac:dyDescent="0.3">
      <c r="B31">
        <v>25</v>
      </c>
      <c r="C31">
        <v>90</v>
      </c>
      <c r="D31">
        <f t="shared" si="1"/>
        <v>25</v>
      </c>
      <c r="E31">
        <f t="shared" si="3"/>
        <v>-65.277777777777771</v>
      </c>
      <c r="F31">
        <f t="shared" si="2"/>
        <v>25</v>
      </c>
      <c r="G31" s="3">
        <v>26</v>
      </c>
      <c r="H31" s="3">
        <v>1</v>
      </c>
      <c r="I31" s="4">
        <f t="shared" si="0"/>
        <v>124.7627574</v>
      </c>
      <c r="J31" s="4"/>
    </row>
    <row r="32" spans="2:10" ht="14.45" x14ac:dyDescent="0.3">
      <c r="B32">
        <v>26</v>
      </c>
      <c r="C32">
        <v>90</v>
      </c>
      <c r="D32">
        <f t="shared" si="1"/>
        <v>25</v>
      </c>
      <c r="E32">
        <f t="shared" si="3"/>
        <v>0</v>
      </c>
      <c r="F32">
        <f t="shared" si="2"/>
        <v>52.083333333333336</v>
      </c>
      <c r="G32" s="3">
        <v>27</v>
      </c>
      <c r="H32" s="3">
        <v>1.6</v>
      </c>
      <c r="I32" s="4">
        <f t="shared" si="0"/>
        <v>199.62041184</v>
      </c>
      <c r="J32" s="4"/>
    </row>
    <row r="33" spans="1:17" ht="14.45" x14ac:dyDescent="0.3">
      <c r="B33">
        <v>27</v>
      </c>
      <c r="C33">
        <v>285</v>
      </c>
      <c r="D33">
        <f t="shared" si="1"/>
        <v>79.166666666666671</v>
      </c>
      <c r="E33">
        <f t="shared" si="3"/>
        <v>54.166666666666671</v>
      </c>
      <c r="G33" s="3">
        <v>0</v>
      </c>
      <c r="H33" s="3">
        <v>0.3</v>
      </c>
      <c r="I33" s="4">
        <f>$H$33*124.7627574</f>
        <v>37.428827219999995</v>
      </c>
      <c r="J33" s="4"/>
    </row>
    <row r="34" spans="1:17" ht="14.45" x14ac:dyDescent="0.3">
      <c r="C34">
        <v>295</v>
      </c>
      <c r="D34">
        <f t="shared" si="1"/>
        <v>81.944444444444443</v>
      </c>
      <c r="E34">
        <f t="shared" si="3"/>
        <v>2.7777777777777715</v>
      </c>
      <c r="F34">
        <f>(D34+D33)/2</f>
        <v>80.555555555555557</v>
      </c>
      <c r="G34" s="3">
        <v>1</v>
      </c>
      <c r="H34" s="3">
        <v>1.8</v>
      </c>
      <c r="I34" s="4">
        <f t="shared" si="0"/>
        <v>224.57296332000001</v>
      </c>
      <c r="J34" s="4"/>
    </row>
    <row r="35" spans="1:17" ht="15.75" thickBot="1" x14ac:dyDescent="0.3">
      <c r="A35" t="s">
        <v>52</v>
      </c>
      <c r="B35" t="s">
        <v>47</v>
      </c>
      <c r="C35" t="s">
        <v>48</v>
      </c>
      <c r="D35" t="s">
        <v>49</v>
      </c>
      <c r="E35" t="s">
        <v>9</v>
      </c>
      <c r="F35" t="s">
        <v>10</v>
      </c>
      <c r="G35" t="s">
        <v>11</v>
      </c>
      <c r="H35" t="s">
        <v>51</v>
      </c>
      <c r="I35" t="s">
        <v>50</v>
      </c>
      <c r="J35" t="s">
        <v>53</v>
      </c>
      <c r="K35" t="s">
        <v>54</v>
      </c>
      <c r="L35" t="s">
        <v>55</v>
      </c>
      <c r="M35" t="s">
        <v>56</v>
      </c>
      <c r="N35" t="s">
        <v>65</v>
      </c>
      <c r="O35" t="s">
        <v>57</v>
      </c>
      <c r="P35" t="s">
        <v>67</v>
      </c>
      <c r="Q35" t="s">
        <v>66</v>
      </c>
    </row>
    <row r="36" spans="1:17" ht="15.75" thickBot="1" x14ac:dyDescent="0.3">
      <c r="A36">
        <v>1</v>
      </c>
      <c r="B36" t="s">
        <v>12</v>
      </c>
      <c r="C36">
        <v>0</v>
      </c>
      <c r="D36">
        <v>295</v>
      </c>
      <c r="E36">
        <f t="shared" ref="E36:E62" si="4">(D36-C36)/3.6</f>
        <v>81.944444444444443</v>
      </c>
      <c r="F36">
        <f t="shared" ref="F36:F62" si="5">(D36+C36)/3.6/2</f>
        <v>40.972222222222221</v>
      </c>
      <c r="G36" s="1">
        <v>187.1441361</v>
      </c>
      <c r="H36" s="6">
        <f>H37+I37</f>
        <v>882.29355852634967</v>
      </c>
      <c r="I36">
        <f t="shared" ref="I36:I62" si="6">O36/11458333</f>
        <v>0.33325980976840391</v>
      </c>
      <c r="J36">
        <f t="shared" ref="J36:J61" si="7">0.5*H36*(D36/3.6)^2-0.5*H36*(C36/3.6)^2</f>
        <v>2962252.9680075455</v>
      </c>
      <c r="K36">
        <f>0.5*1.8*0.5*$K$1*F36^2</f>
        <v>976.76497395833326</v>
      </c>
      <c r="L36">
        <f>0.1*H36*9.81*$Q$36</f>
        <v>824.205951323818</v>
      </c>
      <c r="M36">
        <f t="shared" ref="M36:M62" si="8">(L36+K36)*G36</f>
        <v>337041.14795314585</v>
      </c>
      <c r="N36">
        <f>60*9.81*H37</f>
        <v>519307.75988233392</v>
      </c>
      <c r="O36">
        <f>IF(J36&lt;0,M36+N36,M36+J36+N36)</f>
        <v>3818601.8758430248</v>
      </c>
      <c r="P36">
        <v>17.776291000000001</v>
      </c>
      <c r="Q36">
        <v>0.95225580799999998</v>
      </c>
    </row>
    <row r="37" spans="1:17" x14ac:dyDescent="0.25">
      <c r="B37" t="s">
        <v>13</v>
      </c>
      <c r="C37">
        <v>295</v>
      </c>
      <c r="D37">
        <v>60</v>
      </c>
      <c r="E37">
        <f t="shared" si="4"/>
        <v>-65.277777777777771</v>
      </c>
      <c r="F37">
        <f t="shared" si="5"/>
        <v>49.305555555555557</v>
      </c>
      <c r="G37" s="1">
        <v>87.333930179999996</v>
      </c>
      <c r="H37">
        <f>H38+I38</f>
        <v>882.27618056801543</v>
      </c>
      <c r="I37">
        <f t="shared" si="6"/>
        <v>1.7377958334259948E-2</v>
      </c>
      <c r="J37">
        <f t="shared" si="7"/>
        <v>-2839656.2640388384</v>
      </c>
      <c r="K37">
        <f t="shared" ref="K37:K89" si="9">0.5*1.8*0.5*$K$1*F37^2</f>
        <v>1414.4993489583335</v>
      </c>
      <c r="L37">
        <f t="shared" ref="L37:L100" si="10">0.1*H37*9.81</f>
        <v>865.51293313722317</v>
      </c>
      <c r="M37">
        <f t="shared" si="8"/>
        <v>199122.4334540758</v>
      </c>
      <c r="N37">
        <v>0</v>
      </c>
      <c r="O37">
        <f>IF(J37&lt;0,M37+N37,M37+J37+N37)</f>
        <v>199122.4334540758</v>
      </c>
    </row>
    <row r="38" spans="1:17" ht="14.45" x14ac:dyDescent="0.3">
      <c r="B38" s="2" t="s">
        <v>14</v>
      </c>
      <c r="C38">
        <v>60</v>
      </c>
      <c r="D38">
        <v>300</v>
      </c>
      <c r="E38">
        <f t="shared" si="4"/>
        <v>66.666666666666671</v>
      </c>
      <c r="F38">
        <f t="shared" si="5"/>
        <v>50</v>
      </c>
      <c r="G38" s="1">
        <v>586.38495980000005</v>
      </c>
      <c r="H38">
        <f t="shared" ref="H38:H62" si="11">H39+I39</f>
        <v>881.91019912556453</v>
      </c>
      <c r="I38">
        <f t="shared" si="6"/>
        <v>0.36598144245086162</v>
      </c>
      <c r="J38">
        <f t="shared" si="7"/>
        <v>2939700.6637518811</v>
      </c>
      <c r="K38">
        <f t="shared" si="9"/>
        <v>1454.625</v>
      </c>
      <c r="L38">
        <f>0.1*H38*9.81*$Q$38</f>
        <v>860.66018262266994</v>
      </c>
      <c r="M38">
        <f t="shared" si="8"/>
        <v>1357648.40873773</v>
      </c>
      <c r="N38">
        <f>-0.2*60*9.81*H39</f>
        <v>-103811.83306730246</v>
      </c>
      <c r="O38">
        <f t="shared" ref="O38:O101" si="12">IF(J38&lt;0,M38+N38,M38+J38+N38)</f>
        <v>4193537.2394223083</v>
      </c>
      <c r="P38">
        <v>5.8422780000000003</v>
      </c>
      <c r="Q38">
        <v>0.99480586900000001</v>
      </c>
    </row>
    <row r="39" spans="1:17" ht="14.45" x14ac:dyDescent="0.3">
      <c r="B39" s="2" t="s">
        <v>15</v>
      </c>
      <c r="C39">
        <v>300</v>
      </c>
      <c r="D39">
        <v>285</v>
      </c>
      <c r="E39">
        <f t="shared" si="4"/>
        <v>-4.166666666666667</v>
      </c>
      <c r="F39">
        <f t="shared" si="5"/>
        <v>81.25</v>
      </c>
      <c r="G39" s="1">
        <v>137.2390331</v>
      </c>
      <c r="H39">
        <f t="shared" si="11"/>
        <v>881.85383169641909</v>
      </c>
      <c r="I39">
        <f>O39/11458333</f>
        <v>5.6367429145415066E-2</v>
      </c>
      <c r="J39">
        <f t="shared" si="7"/>
        <v>-298544.26593889063</v>
      </c>
      <c r="K39">
        <f t="shared" si="9"/>
        <v>3841.119140625</v>
      </c>
      <c r="L39">
        <f t="shared" si="10"/>
        <v>865.09860889418712</v>
      </c>
      <c r="M39">
        <f t="shared" si="8"/>
        <v>645876.77350207127</v>
      </c>
      <c r="N39">
        <v>0</v>
      </c>
      <c r="O39">
        <f t="shared" si="12"/>
        <v>645876.77350207127</v>
      </c>
    </row>
    <row r="40" spans="1:17" ht="14.45" x14ac:dyDescent="0.3">
      <c r="B40" s="2" t="s">
        <v>16</v>
      </c>
      <c r="C40">
        <v>285</v>
      </c>
      <c r="D40">
        <v>290</v>
      </c>
      <c r="E40">
        <f t="shared" si="4"/>
        <v>1.3888888888888888</v>
      </c>
      <c r="F40">
        <f t="shared" si="5"/>
        <v>79.861111111111114</v>
      </c>
      <c r="G40" s="1">
        <v>149.7153089</v>
      </c>
      <c r="H40">
        <f t="shared" si="11"/>
        <v>881.78550620285591</v>
      </c>
      <c r="I40">
        <f t="shared" si="6"/>
        <v>6.8325493563229811E-2</v>
      </c>
      <c r="J40">
        <f t="shared" si="7"/>
        <v>97806.069843101781</v>
      </c>
      <c r="K40">
        <f t="shared" si="9"/>
        <v>3710.9212239583335</v>
      </c>
      <c r="L40">
        <f t="shared" si="10"/>
        <v>865.03158158500173</v>
      </c>
      <c r="M40">
        <f t="shared" si="8"/>
        <v>685090.18779374193</v>
      </c>
      <c r="N40">
        <v>0</v>
      </c>
      <c r="O40">
        <f t="shared" si="12"/>
        <v>782896.25763684371</v>
      </c>
    </row>
    <row r="41" spans="1:17" ht="14.45" x14ac:dyDescent="0.3">
      <c r="B41" t="s">
        <v>17</v>
      </c>
      <c r="C41">
        <v>290</v>
      </c>
      <c r="D41">
        <v>330</v>
      </c>
      <c r="E41">
        <f t="shared" si="4"/>
        <v>11.111111111111111</v>
      </c>
      <c r="F41">
        <f t="shared" si="5"/>
        <v>86.111111111111114</v>
      </c>
      <c r="G41" s="1">
        <v>1010.578335</v>
      </c>
      <c r="H41">
        <f t="shared" si="11"/>
        <v>881.21002964200466</v>
      </c>
      <c r="I41">
        <f t="shared" si="6"/>
        <v>0.57547656085123611</v>
      </c>
      <c r="J41">
        <f t="shared" si="7"/>
        <v>843133.05305253575</v>
      </c>
      <c r="K41">
        <f t="shared" si="9"/>
        <v>4314.489583333333</v>
      </c>
      <c r="L41">
        <f>0.1*H41*9.81*$Q$41</f>
        <v>862.94742013375526</v>
      </c>
      <c r="M41">
        <f t="shared" si="8"/>
        <v>5232205.6665311595</v>
      </c>
      <c r="N41">
        <f>60*9.81*H42</f>
        <v>518663.34834453126</v>
      </c>
      <c r="O41">
        <f t="shared" si="12"/>
        <v>6594002.0679282267</v>
      </c>
      <c r="P41">
        <v>3.3977729999999999</v>
      </c>
      <c r="Q41">
        <v>0.998242132</v>
      </c>
    </row>
    <row r="42" spans="1:17" ht="14.45" x14ac:dyDescent="0.3">
      <c r="B42" s="2" t="s">
        <v>18</v>
      </c>
      <c r="C42">
        <v>330</v>
      </c>
      <c r="D42">
        <v>135</v>
      </c>
      <c r="E42">
        <f t="shared" si="4"/>
        <v>-54.166666666666664</v>
      </c>
      <c r="F42">
        <f t="shared" si="5"/>
        <v>64.583333333333329</v>
      </c>
      <c r="G42" s="1">
        <v>99.810205920000001</v>
      </c>
      <c r="H42">
        <f t="shared" si="11"/>
        <v>881.18135974266261</v>
      </c>
      <c r="I42">
        <f t="shared" si="6"/>
        <v>2.8669899342075641E-2</v>
      </c>
      <c r="J42">
        <f t="shared" si="7"/>
        <v>-3082604.9303497663</v>
      </c>
      <c r="K42">
        <f t="shared" si="9"/>
        <v>2426.9003906249995</v>
      </c>
      <c r="L42">
        <f t="shared" si="10"/>
        <v>864.43891390755209</v>
      </c>
      <c r="M42">
        <f t="shared" si="8"/>
        <v>328509.25373798358</v>
      </c>
      <c r="N42">
        <v>0</v>
      </c>
      <c r="O42">
        <f t="shared" si="12"/>
        <v>328509.25373798358</v>
      </c>
    </row>
    <row r="43" spans="1:17" ht="14.45" x14ac:dyDescent="0.3">
      <c r="B43" s="2" t="s">
        <v>19</v>
      </c>
      <c r="C43">
        <v>135</v>
      </c>
      <c r="D43">
        <v>170</v>
      </c>
      <c r="E43">
        <f t="shared" si="4"/>
        <v>9.7222222222222214</v>
      </c>
      <c r="F43">
        <f t="shared" si="5"/>
        <v>42.361111111111107</v>
      </c>
      <c r="G43" s="1">
        <v>262.00179050000003</v>
      </c>
      <c r="H43">
        <f t="shared" si="11"/>
        <v>881.10605193802894</v>
      </c>
      <c r="I43">
        <f t="shared" si="6"/>
        <v>7.5307804633650569E-2</v>
      </c>
      <c r="J43">
        <f t="shared" si="7"/>
        <v>362878.36051074287</v>
      </c>
      <c r="K43">
        <f t="shared" si="9"/>
        <v>1044.108723958333</v>
      </c>
      <c r="L43">
        <f t="shared" si="10"/>
        <v>864.36503695120643</v>
      </c>
      <c r="M43">
        <f t="shared" si="8"/>
        <v>500023.54248056834</v>
      </c>
      <c r="N43">
        <v>0</v>
      </c>
      <c r="O43">
        <f t="shared" si="12"/>
        <v>862901.90299131116</v>
      </c>
    </row>
    <row r="44" spans="1:17" ht="14.45" x14ac:dyDescent="0.3">
      <c r="B44" s="2" t="s">
        <v>20</v>
      </c>
      <c r="C44">
        <v>170</v>
      </c>
      <c r="D44">
        <v>270</v>
      </c>
      <c r="E44">
        <f t="shared" si="4"/>
        <v>27.777777777777779</v>
      </c>
      <c r="F44">
        <f t="shared" si="5"/>
        <v>61.111111111111107</v>
      </c>
      <c r="G44" s="1">
        <v>255.76365269999999</v>
      </c>
      <c r="H44">
        <f t="shared" si="11"/>
        <v>880.91731288414042</v>
      </c>
      <c r="I44">
        <f t="shared" si="6"/>
        <v>0.18873905388851384</v>
      </c>
      <c r="J44">
        <f t="shared" si="7"/>
        <v>1495384.3274267814</v>
      </c>
      <c r="K44">
        <f t="shared" si="9"/>
        <v>2172.958333333333</v>
      </c>
      <c r="L44">
        <f>0.1*H44*9.81*$Q$44</f>
        <v>841.33912825862978</v>
      </c>
      <c r="M44">
        <f t="shared" si="8"/>
        <v>770947.72910109838</v>
      </c>
      <c r="N44">
        <f>-0.2*60*9.81*H45</f>
        <v>-103697.1269683436</v>
      </c>
      <c r="O44">
        <f t="shared" si="12"/>
        <v>2162634.9295595363</v>
      </c>
      <c r="P44">
        <v>13.20237</v>
      </c>
      <c r="Q44">
        <v>0.97356944300000003</v>
      </c>
    </row>
    <row r="45" spans="1:17" ht="14.45" x14ac:dyDescent="0.3">
      <c r="B45" s="2" t="s">
        <v>21</v>
      </c>
      <c r="C45">
        <v>270</v>
      </c>
      <c r="D45">
        <v>110</v>
      </c>
      <c r="E45">
        <f t="shared" si="4"/>
        <v>-44.444444444444443</v>
      </c>
      <c r="F45">
        <f t="shared" si="5"/>
        <v>52.777777777777779</v>
      </c>
      <c r="G45" s="1">
        <v>174.6678604</v>
      </c>
      <c r="H45">
        <f t="shared" si="11"/>
        <v>880.87943398185189</v>
      </c>
      <c r="I45">
        <f t="shared" si="6"/>
        <v>3.7878902288519499E-2</v>
      </c>
      <c r="J45">
        <f t="shared" si="7"/>
        <v>-2066260.4006981712</v>
      </c>
      <c r="K45">
        <f t="shared" si="9"/>
        <v>1620.7395833333333</v>
      </c>
      <c r="L45">
        <f>0.1*H45*9.81</f>
        <v>864.14272473619678</v>
      </c>
      <c r="M45">
        <f t="shared" si="8"/>
        <v>434029.07609631849</v>
      </c>
      <c r="N45">
        <v>0</v>
      </c>
      <c r="O45">
        <f t="shared" si="12"/>
        <v>434029.07609631849</v>
      </c>
    </row>
    <row r="46" spans="1:17" ht="14.45" x14ac:dyDescent="0.3">
      <c r="B46" s="2" t="s">
        <v>22</v>
      </c>
      <c r="C46">
        <v>110</v>
      </c>
      <c r="D46">
        <v>215</v>
      </c>
      <c r="E46">
        <f t="shared" si="4"/>
        <v>29.166666666666664</v>
      </c>
      <c r="F46">
        <f t="shared" si="5"/>
        <v>45.138888888888886</v>
      </c>
      <c r="G46" s="1">
        <v>162.1915846</v>
      </c>
      <c r="H46">
        <f t="shared" si="11"/>
        <v>880.74922566486532</v>
      </c>
      <c r="I46">
        <f t="shared" si="6"/>
        <v>0.13020831698658936</v>
      </c>
      <c r="J46">
        <f t="shared" si="7"/>
        <v>1159551.2085576209</v>
      </c>
      <c r="K46">
        <f t="shared" si="9"/>
        <v>1185.5305989583333</v>
      </c>
      <c r="L46">
        <f t="shared" si="10"/>
        <v>864.01499037723295</v>
      </c>
      <c r="M46">
        <f t="shared" si="8"/>
        <v>332419.04684427631</v>
      </c>
      <c r="N46">
        <v>0</v>
      </c>
      <c r="O46">
        <f t="shared" si="12"/>
        <v>1491970.2554018972</v>
      </c>
    </row>
    <row r="47" spans="1:17" ht="14.45" x14ac:dyDescent="0.3">
      <c r="B47" s="2" t="s">
        <v>23</v>
      </c>
      <c r="C47">
        <v>215</v>
      </c>
      <c r="D47">
        <v>160</v>
      </c>
      <c r="E47">
        <f t="shared" si="4"/>
        <v>-15.277777777777777</v>
      </c>
      <c r="F47">
        <f t="shared" si="5"/>
        <v>52.083333333333329</v>
      </c>
      <c r="G47" s="1">
        <v>74.857654440000005</v>
      </c>
      <c r="H47">
        <f t="shared" si="11"/>
        <v>880.73326959380779</v>
      </c>
      <c r="I47">
        <f t="shared" si="6"/>
        <v>1.5956071057500108E-2</v>
      </c>
      <c r="J47">
        <f t="shared" si="7"/>
        <v>-700814.95699738758</v>
      </c>
      <c r="K47">
        <f t="shared" si="9"/>
        <v>1578.3691406249995</v>
      </c>
      <c r="L47">
        <f t="shared" si="10"/>
        <v>863.99933747152545</v>
      </c>
      <c r="M47">
        <f t="shared" si="8"/>
        <v>182829.97554849839</v>
      </c>
      <c r="N47">
        <v>0</v>
      </c>
      <c r="O47">
        <f t="shared" si="12"/>
        <v>182829.97554849839</v>
      </c>
    </row>
    <row r="48" spans="1:17" ht="14.45" x14ac:dyDescent="0.3">
      <c r="B48" s="2" t="s">
        <v>24</v>
      </c>
      <c r="C48">
        <v>160</v>
      </c>
      <c r="D48">
        <v>300</v>
      </c>
      <c r="E48">
        <f t="shared" si="4"/>
        <v>38.888888888888886</v>
      </c>
      <c r="F48">
        <f t="shared" si="5"/>
        <v>63.888888888888886</v>
      </c>
      <c r="G48" s="1">
        <v>411.7170994</v>
      </c>
      <c r="H48">
        <f t="shared" si="11"/>
        <v>880.4259909371475</v>
      </c>
      <c r="I48">
        <f t="shared" si="6"/>
        <v>0.3072786566602686</v>
      </c>
      <c r="J48">
        <f t="shared" si="7"/>
        <v>2187478.1564950729</v>
      </c>
      <c r="K48">
        <f t="shared" si="9"/>
        <v>2374.989583333333</v>
      </c>
      <c r="L48">
        <f t="shared" si="10"/>
        <v>863.69789710934185</v>
      </c>
      <c r="M48">
        <f t="shared" si="8"/>
        <v>1333423.0153109522</v>
      </c>
      <c r="N48">
        <v>0</v>
      </c>
      <c r="O48">
        <f t="shared" si="12"/>
        <v>3520901.1718060253</v>
      </c>
    </row>
    <row r="49" spans="1:15" x14ac:dyDescent="0.25">
      <c r="B49" s="2" t="s">
        <v>25</v>
      </c>
      <c r="C49">
        <v>300</v>
      </c>
      <c r="D49">
        <v>235</v>
      </c>
      <c r="E49">
        <f t="shared" si="4"/>
        <v>-18.055555555555554</v>
      </c>
      <c r="F49">
        <f t="shared" si="5"/>
        <v>74.305555555555557</v>
      </c>
      <c r="G49" s="1">
        <v>162.1915846</v>
      </c>
      <c r="H49">
        <f t="shared" si="11"/>
        <v>880.36829245855574</v>
      </c>
      <c r="I49">
        <f t="shared" si="6"/>
        <v>5.7698478591754421E-2</v>
      </c>
      <c r="J49">
        <f t="shared" si="7"/>
        <v>-1181126.8275557975</v>
      </c>
      <c r="K49">
        <f t="shared" si="9"/>
        <v>3212.5774739583335</v>
      </c>
      <c r="L49">
        <f t="shared" si="10"/>
        <v>863.64129490184337</v>
      </c>
      <c r="M49">
        <f t="shared" si="8"/>
        <v>661128.38129769324</v>
      </c>
      <c r="N49">
        <v>0</v>
      </c>
      <c r="O49">
        <f t="shared" si="12"/>
        <v>661128.38129769324</v>
      </c>
    </row>
    <row r="50" spans="1:15" x14ac:dyDescent="0.25">
      <c r="B50" s="2" t="s">
        <v>26</v>
      </c>
      <c r="C50">
        <v>235</v>
      </c>
      <c r="D50">
        <v>270</v>
      </c>
      <c r="E50">
        <f t="shared" si="4"/>
        <v>9.7222222222222214</v>
      </c>
      <c r="F50">
        <f t="shared" si="5"/>
        <v>70.138888888888886</v>
      </c>
      <c r="G50" s="1">
        <v>249.5255148</v>
      </c>
      <c r="H50">
        <f t="shared" si="11"/>
        <v>880.23477003100425</v>
      </c>
      <c r="I50">
        <f t="shared" si="6"/>
        <v>0.13352242755148283</v>
      </c>
      <c r="J50">
        <f t="shared" si="7"/>
        <v>600237.2515547073</v>
      </c>
      <c r="K50">
        <f t="shared" si="9"/>
        <v>2862.389973958333</v>
      </c>
      <c r="L50">
        <f t="shared" si="10"/>
        <v>863.51030940041517</v>
      </c>
      <c r="M50">
        <f t="shared" si="8"/>
        <v>929707.18629855756</v>
      </c>
      <c r="N50">
        <v>0</v>
      </c>
      <c r="O50">
        <f t="shared" si="12"/>
        <v>1529944.4378532649</v>
      </c>
    </row>
    <row r="51" spans="1:15" x14ac:dyDescent="0.25">
      <c r="B51" s="2" t="s">
        <v>27</v>
      </c>
      <c r="C51">
        <v>270</v>
      </c>
      <c r="D51">
        <v>310</v>
      </c>
      <c r="E51">
        <f t="shared" si="4"/>
        <v>11.111111111111111</v>
      </c>
      <c r="F51">
        <f t="shared" si="5"/>
        <v>80.555555555555557</v>
      </c>
      <c r="G51" s="1">
        <v>311.90689350000002</v>
      </c>
      <c r="H51">
        <f t="shared" si="11"/>
        <v>880.03974652755267</v>
      </c>
      <c r="I51">
        <f t="shared" si="6"/>
        <v>0.19502350345161915</v>
      </c>
      <c r="J51">
        <f t="shared" si="7"/>
        <v>787689.89658330381</v>
      </c>
      <c r="K51">
        <f t="shared" si="9"/>
        <v>3775.7395833333335</v>
      </c>
      <c r="L51">
        <f t="shared" si="10"/>
        <v>863.31899134352932</v>
      </c>
      <c r="M51">
        <f t="shared" si="8"/>
        <v>1446954.3487919981</v>
      </c>
      <c r="N51">
        <v>0</v>
      </c>
      <c r="O51">
        <f t="shared" si="12"/>
        <v>2234644.2453753017</v>
      </c>
    </row>
    <row r="52" spans="1:15" x14ac:dyDescent="0.25">
      <c r="B52" s="2" t="s">
        <v>28</v>
      </c>
      <c r="C52">
        <v>310</v>
      </c>
      <c r="D52">
        <v>140</v>
      </c>
      <c r="E52">
        <f t="shared" si="4"/>
        <v>-47.222222222222221</v>
      </c>
      <c r="F52">
        <f t="shared" si="5"/>
        <v>62.5</v>
      </c>
      <c r="G52" s="1">
        <v>162.1915846</v>
      </c>
      <c r="H52">
        <f t="shared" si="11"/>
        <v>879.99535495605937</v>
      </c>
      <c r="I52">
        <f t="shared" si="6"/>
        <v>4.4391571493276154E-2</v>
      </c>
      <c r="J52">
        <f t="shared" si="7"/>
        <v>-2597208.5128911478</v>
      </c>
      <c r="K52">
        <f t="shared" si="9"/>
        <v>2272.8515625</v>
      </c>
      <c r="L52">
        <f t="shared" si="10"/>
        <v>863.2754432118943</v>
      </c>
      <c r="M52">
        <f t="shared" si="8"/>
        <v>508653.4085632654</v>
      </c>
      <c r="N52">
        <v>0</v>
      </c>
      <c r="O52">
        <f t="shared" si="12"/>
        <v>508653.4085632654</v>
      </c>
    </row>
    <row r="53" spans="1:15" x14ac:dyDescent="0.25">
      <c r="B53" s="2" t="s">
        <v>29</v>
      </c>
      <c r="C53">
        <v>140</v>
      </c>
      <c r="D53">
        <v>170</v>
      </c>
      <c r="E53">
        <f t="shared" si="4"/>
        <v>8.3333333333333339</v>
      </c>
      <c r="F53">
        <f t="shared" si="5"/>
        <v>43.055555555555557</v>
      </c>
      <c r="G53" s="1">
        <v>137.2390331</v>
      </c>
      <c r="H53">
        <f t="shared" si="11"/>
        <v>879.94454318579699</v>
      </c>
      <c r="I53">
        <f t="shared" si="6"/>
        <v>5.0811770262422291E-2</v>
      </c>
      <c r="J53">
        <f t="shared" si="7"/>
        <v>315720.84304120031</v>
      </c>
      <c r="K53">
        <f t="shared" si="9"/>
        <v>1078.6223958333333</v>
      </c>
      <c r="L53">
        <f t="shared" si="10"/>
        <v>863.22559686526688</v>
      </c>
      <c r="M53">
        <f t="shared" si="8"/>
        <v>266497.34094513173</v>
      </c>
      <c r="N53">
        <v>0</v>
      </c>
      <c r="O53">
        <f t="shared" si="12"/>
        <v>582218.18398633203</v>
      </c>
    </row>
    <row r="54" spans="1:15" x14ac:dyDescent="0.25">
      <c r="B54" s="2" t="s">
        <v>30</v>
      </c>
      <c r="C54">
        <v>170</v>
      </c>
      <c r="D54">
        <v>250</v>
      </c>
      <c r="E54">
        <f t="shared" si="4"/>
        <v>22.222222222222221</v>
      </c>
      <c r="F54">
        <f t="shared" si="5"/>
        <v>58.333333333333329</v>
      </c>
      <c r="G54" s="1">
        <v>212.0966876</v>
      </c>
      <c r="H54">
        <f>H55+I55</f>
        <v>879.79238677692717</v>
      </c>
      <c r="I54">
        <f t="shared" si="6"/>
        <v>0.15215640886977366</v>
      </c>
      <c r="J54">
        <f t="shared" si="7"/>
        <v>1140471.612488609</v>
      </c>
      <c r="K54">
        <f t="shared" si="9"/>
        <v>1979.9062499999998</v>
      </c>
      <c r="L54">
        <f t="shared" si="10"/>
        <v>863.07633142816564</v>
      </c>
      <c r="M54">
        <f t="shared" si="8"/>
        <v>602987.18842541112</v>
      </c>
      <c r="N54">
        <v>0</v>
      </c>
      <c r="O54">
        <f t="shared" si="12"/>
        <v>1743458.8009140203</v>
      </c>
    </row>
    <row r="55" spans="1:15" x14ac:dyDescent="0.25">
      <c r="B55" s="2" t="s">
        <v>31</v>
      </c>
      <c r="C55">
        <v>250</v>
      </c>
      <c r="D55">
        <v>150</v>
      </c>
      <c r="E55">
        <f t="shared" si="4"/>
        <v>-27.777777777777779</v>
      </c>
      <c r="F55">
        <f t="shared" si="5"/>
        <v>55.555555555555557</v>
      </c>
      <c r="G55" s="1">
        <v>62.381378699999999</v>
      </c>
      <c r="H55">
        <f>H56+I56</f>
        <v>879.77791123629845</v>
      </c>
      <c r="I55">
        <f t="shared" si="6"/>
        <v>1.4475540628769882E-2</v>
      </c>
      <c r="J55">
        <f t="shared" si="7"/>
        <v>-1357681.9617844112</v>
      </c>
      <c r="K55">
        <f t="shared" si="9"/>
        <v>1795.8333333333333</v>
      </c>
      <c r="L55">
        <f t="shared" si="10"/>
        <v>863.06213092280893</v>
      </c>
      <c r="M55">
        <f t="shared" si="8"/>
        <v>165865.5648794747</v>
      </c>
      <c r="N55">
        <v>0</v>
      </c>
      <c r="O55">
        <f t="shared" si="12"/>
        <v>165865.5648794747</v>
      </c>
    </row>
    <row r="56" spans="1:15" x14ac:dyDescent="0.25">
      <c r="B56" s="2" t="s">
        <v>32</v>
      </c>
      <c r="C56">
        <v>150</v>
      </c>
      <c r="D56">
        <v>240</v>
      </c>
      <c r="E56">
        <f t="shared" si="4"/>
        <v>25</v>
      </c>
      <c r="F56">
        <f t="shared" si="5"/>
        <v>54.166666666666664</v>
      </c>
      <c r="G56" s="1">
        <v>262.00179050000003</v>
      </c>
      <c r="H56">
        <f t="shared" ref="H56:H61" si="13">H57+I57</f>
        <v>879.61519056723171</v>
      </c>
      <c r="I56">
        <f t="shared" si="6"/>
        <v>0.1627206690666913</v>
      </c>
      <c r="J56">
        <f t="shared" si="7"/>
        <v>1191145.5705597934</v>
      </c>
      <c r="K56">
        <f t="shared" si="9"/>
        <v>1707.1640624999998</v>
      </c>
      <c r="L56">
        <f t="shared" si="10"/>
        <v>862.90250194645444</v>
      </c>
      <c r="M56">
        <f t="shared" si="8"/>
        <v>673362.04158915475</v>
      </c>
      <c r="N56">
        <v>0</v>
      </c>
      <c r="O56">
        <f t="shared" si="12"/>
        <v>1864507.612148948</v>
      </c>
    </row>
    <row r="57" spans="1:15" x14ac:dyDescent="0.25">
      <c r="B57" s="2" t="s">
        <v>33</v>
      </c>
      <c r="C57">
        <v>240</v>
      </c>
      <c r="D57">
        <v>315</v>
      </c>
      <c r="E57">
        <f t="shared" si="4"/>
        <v>20.833333333333332</v>
      </c>
      <c r="F57">
        <f t="shared" si="5"/>
        <v>77.083333333333329</v>
      </c>
      <c r="G57" s="1">
        <v>686.19516569999996</v>
      </c>
      <c r="H57">
        <f t="shared" si="13"/>
        <v>879.23326934714771</v>
      </c>
      <c r="I57">
        <f>O57/11458333</f>
        <v>0.38192122008400403</v>
      </c>
      <c r="J57">
        <f t="shared" si="7"/>
        <v>1411963.149559221</v>
      </c>
      <c r="K57">
        <f t="shared" si="9"/>
        <v>3457.2597656249995</v>
      </c>
      <c r="L57">
        <f t="shared" si="10"/>
        <v>862.52783722955201</v>
      </c>
      <c r="M57">
        <f t="shared" si="8"/>
        <v>2964217.3699295847</v>
      </c>
      <c r="N57">
        <v>0</v>
      </c>
      <c r="O57">
        <f t="shared" si="12"/>
        <v>4376180.5194888059</v>
      </c>
    </row>
    <row r="58" spans="1:15" x14ac:dyDescent="0.25">
      <c r="B58" s="2" t="s">
        <v>34</v>
      </c>
      <c r="C58">
        <v>315</v>
      </c>
      <c r="D58">
        <v>310</v>
      </c>
      <c r="E58">
        <f t="shared" si="4"/>
        <v>-1.3888888888888888</v>
      </c>
      <c r="F58">
        <f t="shared" si="5"/>
        <v>86.805555555555557</v>
      </c>
      <c r="G58" s="1">
        <v>274.47806630000002</v>
      </c>
      <c r="H58">
        <f t="shared" si="13"/>
        <v>879.10758601820783</v>
      </c>
      <c r="I58">
        <f t="shared" ref="I58:I61" si="14">O58/11458333</f>
        <v>0.12568332893992859</v>
      </c>
      <c r="J58">
        <f t="shared" si="7"/>
        <v>-105988.08666307479</v>
      </c>
      <c r="K58">
        <f t="shared" si="9"/>
        <v>4384.358723958333</v>
      </c>
      <c r="L58">
        <f t="shared" si="10"/>
        <v>862.40454188386195</v>
      </c>
      <c r="M58">
        <f t="shared" si="8"/>
        <v>1440121.4355422386</v>
      </c>
      <c r="N58">
        <v>0</v>
      </c>
      <c r="O58">
        <f t="shared" si="12"/>
        <v>1440121.4355422386</v>
      </c>
    </row>
    <row r="59" spans="1:15" x14ac:dyDescent="0.25">
      <c r="B59" s="2" t="s">
        <v>35</v>
      </c>
      <c r="C59">
        <v>310</v>
      </c>
      <c r="D59">
        <v>325</v>
      </c>
      <c r="E59">
        <f t="shared" si="4"/>
        <v>4.166666666666667</v>
      </c>
      <c r="F59">
        <f t="shared" si="5"/>
        <v>88.194444444444443</v>
      </c>
      <c r="G59" s="1">
        <v>361.81199650000002</v>
      </c>
      <c r="H59">
        <f t="shared" si="13"/>
        <v>878.90926585748946</v>
      </c>
      <c r="I59">
        <f t="shared" si="14"/>
        <v>0.19832016071839045</v>
      </c>
      <c r="J59">
        <f t="shared" si="7"/>
        <v>322978.81008073222</v>
      </c>
      <c r="K59">
        <f t="shared" si="9"/>
        <v>4525.780598958333</v>
      </c>
      <c r="L59">
        <f t="shared" si="10"/>
        <v>862.20998980619731</v>
      </c>
      <c r="M59">
        <f t="shared" si="8"/>
        <v>1949439.6320441051</v>
      </c>
      <c r="N59">
        <v>0</v>
      </c>
      <c r="O59">
        <f t="shared" si="12"/>
        <v>2272418.4421248371</v>
      </c>
    </row>
    <row r="60" spans="1:15" x14ac:dyDescent="0.25">
      <c r="B60" s="2" t="s">
        <v>36</v>
      </c>
      <c r="C60">
        <v>325</v>
      </c>
      <c r="D60">
        <v>90</v>
      </c>
      <c r="E60">
        <f t="shared" si="4"/>
        <v>-65.277777777777771</v>
      </c>
      <c r="F60">
        <f t="shared" si="5"/>
        <v>57.638888888888886</v>
      </c>
      <c r="G60" s="1">
        <v>124.7627574</v>
      </c>
      <c r="H60">
        <f t="shared" si="13"/>
        <v>878.87883035279617</v>
      </c>
      <c r="I60">
        <f t="shared" si="14"/>
        <v>3.0435504693256038E-2</v>
      </c>
      <c r="J60">
        <f t="shared" si="7"/>
        <v>-3306815.5065646772</v>
      </c>
      <c r="K60">
        <f t="shared" si="9"/>
        <v>1933.046223958333</v>
      </c>
      <c r="L60">
        <f t="shared" si="10"/>
        <v>862.18013257609323</v>
      </c>
      <c r="M60">
        <f t="shared" si="8"/>
        <v>348740.14779839054</v>
      </c>
      <c r="N60">
        <v>0</v>
      </c>
      <c r="O60">
        <f t="shared" si="12"/>
        <v>348740.14779839054</v>
      </c>
    </row>
    <row r="61" spans="1:15" x14ac:dyDescent="0.25">
      <c r="B61" s="2" t="s">
        <v>37</v>
      </c>
      <c r="C61">
        <v>90</v>
      </c>
      <c r="D61">
        <v>90</v>
      </c>
      <c r="E61">
        <f t="shared" si="4"/>
        <v>0</v>
      </c>
      <c r="F61">
        <f t="shared" si="5"/>
        <v>25</v>
      </c>
      <c r="G61" s="1">
        <v>124.7627574</v>
      </c>
      <c r="H61">
        <f t="shared" si="13"/>
        <v>878.86548311514719</v>
      </c>
      <c r="I61">
        <f t="shared" si="14"/>
        <v>1.3347237649035617E-2</v>
      </c>
      <c r="J61">
        <f t="shared" si="7"/>
        <v>0</v>
      </c>
      <c r="K61">
        <f t="shared" si="9"/>
        <v>363.65625</v>
      </c>
      <c r="L61">
        <f t="shared" si="10"/>
        <v>862.16703893595957</v>
      </c>
      <c r="M61">
        <f t="shared" si="8"/>
        <v>152937.09361278723</v>
      </c>
      <c r="N61">
        <v>0</v>
      </c>
      <c r="O61">
        <f t="shared" si="12"/>
        <v>152937.09361278723</v>
      </c>
    </row>
    <row r="62" spans="1:15" x14ac:dyDescent="0.25">
      <c r="B62" s="2" t="s">
        <v>38</v>
      </c>
      <c r="C62">
        <v>90</v>
      </c>
      <c r="D62">
        <v>285</v>
      </c>
      <c r="E62">
        <f t="shared" si="4"/>
        <v>54.166666666666664</v>
      </c>
      <c r="F62">
        <f t="shared" si="5"/>
        <v>52.083333333333329</v>
      </c>
      <c r="G62" s="1">
        <v>199.6204118</v>
      </c>
      <c r="H62">
        <f t="shared" si="11"/>
        <v>878.60664632480632</v>
      </c>
      <c r="I62">
        <f t="shared" si="6"/>
        <v>0.25883679034084001</v>
      </c>
      <c r="J62">
        <f>0.5*H62*(D62/3.6)^2-0.5*H62*(C62/3.6)^2</f>
        <v>2478707.9865934211</v>
      </c>
      <c r="K62">
        <f t="shared" si="9"/>
        <v>1578.3691406249995</v>
      </c>
      <c r="L62">
        <f t="shared" si="10"/>
        <v>861.91312004463509</v>
      </c>
      <c r="M62">
        <f t="shared" si="8"/>
        <v>487130.14978310739</v>
      </c>
      <c r="N62">
        <v>0</v>
      </c>
      <c r="O62">
        <f t="shared" si="12"/>
        <v>2965838.1363765285</v>
      </c>
    </row>
    <row r="63" spans="1:15" x14ac:dyDescent="0.25">
      <c r="A63">
        <v>2</v>
      </c>
      <c r="B63" t="s">
        <v>39</v>
      </c>
      <c r="C63">
        <v>285</v>
      </c>
      <c r="D63">
        <v>295</v>
      </c>
      <c r="E63">
        <f t="shared" ref="E63:E89" si="15">(D63-C63)/3.6</f>
        <v>2.7777777777777777</v>
      </c>
      <c r="F63">
        <f t="shared" ref="F63:F89" si="16">(D63+C63)/3.6/2</f>
        <v>80.555555555555557</v>
      </c>
      <c r="G63" s="4">
        <f>$H$34*124.7627574</f>
        <v>224.57296332000001</v>
      </c>
      <c r="H63">
        <f>H64+I64</f>
        <v>878.45428265655244</v>
      </c>
      <c r="I63">
        <f t="shared" ref="I63:I65" si="17">O63/11458333</f>
        <v>0.15236366825391101</v>
      </c>
      <c r="J63">
        <f t="shared" ref="J63:J88" si="18">0.5*H63*(D63/3.6)^2-0.5*H63*(C63/3.6)^2</f>
        <v>196567.70213765372</v>
      </c>
      <c r="K63">
        <f t="shared" si="9"/>
        <v>3775.7395833333335</v>
      </c>
      <c r="L63">
        <f>0.1*H63*9.81*$Q$36</f>
        <v>820.61944206045439</v>
      </c>
      <c r="M63">
        <f t="shared" ref="M63:M89" si="19">(L63+K63)*G63</f>
        <v>1032217.9668153102</v>
      </c>
      <c r="N63">
        <f>60*9.81*H64</f>
        <v>517047.97900187707</v>
      </c>
      <c r="O63">
        <f t="shared" si="12"/>
        <v>1745833.6479548409</v>
      </c>
    </row>
    <row r="64" spans="1:15" x14ac:dyDescent="0.25">
      <c r="B64" t="s">
        <v>13</v>
      </c>
      <c r="C64">
        <v>295</v>
      </c>
      <c r="D64">
        <v>60</v>
      </c>
      <c r="E64">
        <f t="shared" si="15"/>
        <v>-65.277777777777771</v>
      </c>
      <c r="F64">
        <f t="shared" si="16"/>
        <v>49.305555555555557</v>
      </c>
      <c r="G64" s="1">
        <v>87.333930179999996</v>
      </c>
      <c r="H64">
        <f>H65+I65</f>
        <v>878.43693340448021</v>
      </c>
      <c r="I64">
        <f t="shared" si="17"/>
        <v>1.7349252072241451E-2</v>
      </c>
      <c r="J64">
        <f t="shared" si="18"/>
        <v>-2827299.4278267273</v>
      </c>
      <c r="K64">
        <f t="shared" si="9"/>
        <v>1414.4993489583335</v>
      </c>
      <c r="L64">
        <f t="shared" si="10"/>
        <v>861.74663166979519</v>
      </c>
      <c r="M64">
        <f t="shared" si="19"/>
        <v>198793.50754468259</v>
      </c>
      <c r="N64">
        <v>0</v>
      </c>
      <c r="O64">
        <f t="shared" si="12"/>
        <v>198793.50754468259</v>
      </c>
    </row>
    <row r="65" spans="2:15" x14ac:dyDescent="0.25">
      <c r="B65" s="2" t="s">
        <v>14</v>
      </c>
      <c r="C65">
        <v>60</v>
      </c>
      <c r="D65">
        <v>300</v>
      </c>
      <c r="E65">
        <f t="shared" si="15"/>
        <v>66.666666666666671</v>
      </c>
      <c r="F65">
        <f t="shared" si="16"/>
        <v>50</v>
      </c>
      <c r="G65" s="1">
        <v>586.38495980000005</v>
      </c>
      <c r="H65">
        <f t="shared" ref="H65:H80" si="20">H66+I66</f>
        <v>878.07222071247497</v>
      </c>
      <c r="I65">
        <f t="shared" si="17"/>
        <v>0.36471269200522183</v>
      </c>
      <c r="J65">
        <f t="shared" si="18"/>
        <v>2926907.4023749158</v>
      </c>
      <c r="K65">
        <f t="shared" si="9"/>
        <v>1454.625</v>
      </c>
      <c r="L65">
        <f>0.1*H65*9.81*$Q$38</f>
        <v>856.9146819977916</v>
      </c>
      <c r="M65">
        <f t="shared" si="19"/>
        <v>1355452.1035043797</v>
      </c>
      <c r="N65">
        <f>-0.2*60*9.81*H66</f>
        <v>-103360.03155702668</v>
      </c>
      <c r="O65">
        <f t="shared" si="12"/>
        <v>4178999.4743222692</v>
      </c>
    </row>
    <row r="66" spans="2:15" x14ac:dyDescent="0.25">
      <c r="B66" s="2" t="s">
        <v>15</v>
      </c>
      <c r="C66">
        <v>300</v>
      </c>
      <c r="D66">
        <v>285</v>
      </c>
      <c r="E66">
        <f t="shared" si="15"/>
        <v>-4.166666666666667</v>
      </c>
      <c r="F66">
        <f t="shared" si="16"/>
        <v>81.25</v>
      </c>
      <c r="G66" s="1">
        <v>137.2390331</v>
      </c>
      <c r="H66">
        <f t="shared" si="20"/>
        <v>878.01589837773258</v>
      </c>
      <c r="I66">
        <f>O66/11458333</f>
        <v>5.6322334742340774E-2</v>
      </c>
      <c r="J66">
        <f t="shared" si="18"/>
        <v>-297244.96559662698</v>
      </c>
      <c r="K66">
        <f t="shared" si="9"/>
        <v>3841.119140625</v>
      </c>
      <c r="L66">
        <f t="shared" si="10"/>
        <v>861.3335963085558</v>
      </c>
      <c r="M66">
        <f t="shared" si="19"/>
        <v>645360.06681520981</v>
      </c>
      <c r="N66">
        <v>0</v>
      </c>
      <c r="O66">
        <f t="shared" si="12"/>
        <v>645360.06681520981</v>
      </c>
    </row>
    <row r="67" spans="2:15" x14ac:dyDescent="0.25">
      <c r="B67" s="2" t="s">
        <v>16</v>
      </c>
      <c r="C67">
        <v>285</v>
      </c>
      <c r="D67">
        <v>290</v>
      </c>
      <c r="E67">
        <f t="shared" si="15"/>
        <v>1.3888888888888888</v>
      </c>
      <c r="F67">
        <f t="shared" si="16"/>
        <v>79.861111111111114</v>
      </c>
      <c r="G67" s="1">
        <v>149.7153089</v>
      </c>
      <c r="H67">
        <f t="shared" si="20"/>
        <v>877.94765922783358</v>
      </c>
      <c r="I67">
        <f t="shared" ref="I67:I83" si="21">O67/11458333</f>
        <v>6.82391498990019E-2</v>
      </c>
      <c r="J67">
        <f t="shared" si="18"/>
        <v>97380.382726852316</v>
      </c>
      <c r="K67">
        <f t="shared" si="9"/>
        <v>3710.9212239583335</v>
      </c>
      <c r="L67">
        <f t="shared" si="10"/>
        <v>861.26665370250487</v>
      </c>
      <c r="M67">
        <f t="shared" si="19"/>
        <v>684526.5204528278</v>
      </c>
      <c r="N67">
        <v>0</v>
      </c>
      <c r="O67">
        <f t="shared" si="12"/>
        <v>781906.90317968011</v>
      </c>
    </row>
    <row r="68" spans="2:15" x14ac:dyDescent="0.25">
      <c r="B68" t="s">
        <v>17</v>
      </c>
      <c r="C68">
        <v>290</v>
      </c>
      <c r="D68">
        <v>330</v>
      </c>
      <c r="E68">
        <f t="shared" si="15"/>
        <v>11.111111111111111</v>
      </c>
      <c r="F68">
        <f t="shared" si="16"/>
        <v>86.111111111111114</v>
      </c>
      <c r="G68" s="1">
        <v>1010.578335</v>
      </c>
      <c r="H68">
        <f t="shared" si="20"/>
        <v>877.37303155711743</v>
      </c>
      <c r="I68">
        <f t="shared" si="21"/>
        <v>0.57462767071609788</v>
      </c>
      <c r="J68">
        <f t="shared" si="18"/>
        <v>839461.85118119325</v>
      </c>
      <c r="K68">
        <f t="shared" si="9"/>
        <v>4314.489583333333</v>
      </c>
      <c r="L68">
        <f>0.1*H68*9.81*$Q$41</f>
        <v>859.18994179484355</v>
      </c>
      <c r="M68">
        <f t="shared" si="19"/>
        <v>5228408.4403276239</v>
      </c>
      <c r="N68">
        <f>60*9.81*H69</f>
        <v>516404.91057058185</v>
      </c>
      <c r="O68">
        <f t="shared" si="12"/>
        <v>6584275.2020793986</v>
      </c>
    </row>
    <row r="69" spans="2:15" x14ac:dyDescent="0.25">
      <c r="B69" s="2" t="s">
        <v>18</v>
      </c>
      <c r="C69">
        <v>330</v>
      </c>
      <c r="D69">
        <v>135</v>
      </c>
      <c r="E69">
        <f t="shared" si="15"/>
        <v>-54.166666666666664</v>
      </c>
      <c r="F69">
        <f t="shared" si="16"/>
        <v>64.583333333333329</v>
      </c>
      <c r="G69" s="1">
        <v>99.810205920000001</v>
      </c>
      <c r="H69">
        <f t="shared" si="20"/>
        <v>877.34439444543295</v>
      </c>
      <c r="I69">
        <f t="shared" si="21"/>
        <v>2.8637111684499939E-2</v>
      </c>
      <c r="J69">
        <f t="shared" si="18"/>
        <v>-3069182.2132075485</v>
      </c>
      <c r="K69">
        <f t="shared" si="9"/>
        <v>2426.9003906249995</v>
      </c>
      <c r="L69">
        <f t="shared" si="10"/>
        <v>860.67485095096981</v>
      </c>
      <c r="M69">
        <f t="shared" si="19"/>
        <v>328133.56183919124</v>
      </c>
      <c r="N69">
        <v>0</v>
      </c>
      <c r="O69">
        <f t="shared" si="12"/>
        <v>328133.56183919124</v>
      </c>
    </row>
    <row r="70" spans="2:15" x14ac:dyDescent="0.25">
      <c r="B70" s="2" t="s">
        <v>19</v>
      </c>
      <c r="C70">
        <v>135</v>
      </c>
      <c r="D70">
        <v>170</v>
      </c>
      <c r="E70">
        <f t="shared" si="15"/>
        <v>9.7222222222222214</v>
      </c>
      <c r="F70">
        <f t="shared" si="16"/>
        <v>42.361111111111107</v>
      </c>
      <c r="G70" s="1">
        <v>262.00179050000003</v>
      </c>
      <c r="H70">
        <f t="shared" si="20"/>
        <v>877.26931060645711</v>
      </c>
      <c r="I70">
        <f t="shared" si="21"/>
        <v>7.5083838975846473E-2</v>
      </c>
      <c r="J70">
        <f t="shared" si="18"/>
        <v>361298.22109274415</v>
      </c>
      <c r="K70">
        <f t="shared" si="9"/>
        <v>1044.108723958333</v>
      </c>
      <c r="L70">
        <f t="shared" si="10"/>
        <v>860.60119370493442</v>
      </c>
      <c r="M70">
        <f t="shared" si="19"/>
        <v>499037.40881088364</v>
      </c>
      <c r="N70">
        <v>0</v>
      </c>
      <c r="O70">
        <f t="shared" si="12"/>
        <v>860335.62990362779</v>
      </c>
    </row>
    <row r="71" spans="2:15" x14ac:dyDescent="0.25">
      <c r="B71" s="2" t="s">
        <v>20</v>
      </c>
      <c r="C71">
        <v>170</v>
      </c>
      <c r="D71">
        <v>270</v>
      </c>
      <c r="E71">
        <f t="shared" si="15"/>
        <v>27.777777777777779</v>
      </c>
      <c r="F71">
        <f t="shared" si="16"/>
        <v>61.111111111111107</v>
      </c>
      <c r="G71" s="1">
        <v>255.76365269999999</v>
      </c>
      <c r="H71">
        <f t="shared" si="20"/>
        <v>877.08118223732174</v>
      </c>
      <c r="I71">
        <f t="shared" si="21"/>
        <v>0.18812836913538475</v>
      </c>
      <c r="J71">
        <f t="shared" si="18"/>
        <v>1488872.3772547131</v>
      </c>
      <c r="K71">
        <f t="shared" si="9"/>
        <v>2172.958333333333</v>
      </c>
      <c r="L71">
        <f>0.1*H71*9.81*$Q$44</f>
        <v>837.67534873349621</v>
      </c>
      <c r="M71">
        <f t="shared" si="19"/>
        <v>770010.66746706271</v>
      </c>
      <c r="N71">
        <f>-0.2*60*9.81*H72</f>
        <v>-103245.54442161515</v>
      </c>
      <c r="O71">
        <f t="shared" si="12"/>
        <v>2155637.5003001606</v>
      </c>
    </row>
    <row r="72" spans="2:15" x14ac:dyDescent="0.25">
      <c r="B72" s="2" t="s">
        <v>21</v>
      </c>
      <c r="C72">
        <v>270</v>
      </c>
      <c r="D72">
        <v>110</v>
      </c>
      <c r="E72">
        <f t="shared" si="15"/>
        <v>-44.444444444444443</v>
      </c>
      <c r="F72">
        <f t="shared" si="16"/>
        <v>52.777777777777779</v>
      </c>
      <c r="G72" s="1">
        <v>174.6678604</v>
      </c>
      <c r="H72">
        <f t="shared" si="20"/>
        <v>877.04336070009469</v>
      </c>
      <c r="I72">
        <f t="shared" si="21"/>
        <v>3.7821537227046301E-2</v>
      </c>
      <c r="J72">
        <f t="shared" si="18"/>
        <v>-2057262.2041113332</v>
      </c>
      <c r="K72">
        <f t="shared" si="9"/>
        <v>1620.7395833333333</v>
      </c>
      <c r="L72">
        <f>0.1*H72*9.81</f>
        <v>860.37953684679303</v>
      </c>
      <c r="M72">
        <f t="shared" si="19"/>
        <v>433371.76811939309</v>
      </c>
      <c r="N72">
        <v>0</v>
      </c>
      <c r="O72">
        <f t="shared" si="12"/>
        <v>433371.76811939309</v>
      </c>
    </row>
    <row r="73" spans="2:15" x14ac:dyDescent="0.25">
      <c r="B73" s="2" t="s">
        <v>22</v>
      </c>
      <c r="C73">
        <v>110</v>
      </c>
      <c r="D73">
        <v>215</v>
      </c>
      <c r="E73">
        <f t="shared" si="15"/>
        <v>29.166666666666664</v>
      </c>
      <c r="F73">
        <f t="shared" si="16"/>
        <v>45.138888888888886</v>
      </c>
      <c r="G73" s="1">
        <v>162.1915846</v>
      </c>
      <c r="H73">
        <f t="shared" si="20"/>
        <v>876.913646348008</v>
      </c>
      <c r="I73">
        <f t="shared" si="21"/>
        <v>0.12971435208669743</v>
      </c>
      <c r="J73">
        <f t="shared" si="18"/>
        <v>1154501.4730565499</v>
      </c>
      <c r="K73">
        <f t="shared" si="9"/>
        <v>1185.5305989583333</v>
      </c>
      <c r="L73">
        <f t="shared" si="10"/>
        <v>860.25228706739597</v>
      </c>
      <c r="M73">
        <f t="shared" si="19"/>
        <v>331808.76803207421</v>
      </c>
      <c r="N73">
        <v>0</v>
      </c>
      <c r="O73">
        <f t="shared" si="12"/>
        <v>1486310.2410886241</v>
      </c>
    </row>
    <row r="74" spans="2:15" x14ac:dyDescent="0.25">
      <c r="B74" s="2" t="s">
        <v>23</v>
      </c>
      <c r="C74">
        <v>215</v>
      </c>
      <c r="D74">
        <v>160</v>
      </c>
      <c r="E74">
        <f t="shared" si="15"/>
        <v>-15.277777777777777</v>
      </c>
      <c r="F74">
        <f t="shared" si="16"/>
        <v>52.083333333333329</v>
      </c>
      <c r="G74" s="1">
        <v>74.857654440000005</v>
      </c>
      <c r="H74">
        <f t="shared" si="20"/>
        <v>876.89771485865356</v>
      </c>
      <c r="I74">
        <f t="shared" si="21"/>
        <v>1.5931489354475609E-2</v>
      </c>
      <c r="J74">
        <f t="shared" si="18"/>
        <v>-697762.93861727358</v>
      </c>
      <c r="K74">
        <f t="shared" si="9"/>
        <v>1578.3691406249995</v>
      </c>
      <c r="L74">
        <f t="shared" si="10"/>
        <v>860.23665827633931</v>
      </c>
      <c r="M74">
        <f t="shared" si="19"/>
        <v>182548.31020953658</v>
      </c>
      <c r="N74">
        <v>0</v>
      </c>
      <c r="O74">
        <f t="shared" si="12"/>
        <v>182548.31020953658</v>
      </c>
    </row>
    <row r="75" spans="2:15" x14ac:dyDescent="0.25">
      <c r="B75" s="2" t="s">
        <v>24</v>
      </c>
      <c r="C75">
        <v>160</v>
      </c>
      <c r="D75">
        <v>300</v>
      </c>
      <c r="E75">
        <f t="shared" si="15"/>
        <v>38.888888888888886</v>
      </c>
      <c r="F75">
        <f t="shared" si="16"/>
        <v>63.888888888888886</v>
      </c>
      <c r="G75" s="1">
        <v>411.7170994</v>
      </c>
      <c r="H75">
        <f t="shared" si="20"/>
        <v>876.59140284028558</v>
      </c>
      <c r="I75">
        <f t="shared" si="21"/>
        <v>0.3063120183679211</v>
      </c>
      <c r="J75">
        <f t="shared" si="18"/>
        <v>2177950.8619951536</v>
      </c>
      <c r="K75">
        <f t="shared" si="9"/>
        <v>2374.989583333333</v>
      </c>
      <c r="L75">
        <f t="shared" si="10"/>
        <v>859.93616618632029</v>
      </c>
      <c r="M75">
        <f t="shared" si="19"/>
        <v>1331874.2463666026</v>
      </c>
      <c r="N75">
        <v>0</v>
      </c>
      <c r="O75">
        <f t="shared" si="12"/>
        <v>3509825.1083617564</v>
      </c>
    </row>
    <row r="76" spans="2:15" x14ac:dyDescent="0.25">
      <c r="B76" s="2" t="s">
        <v>25</v>
      </c>
      <c r="C76">
        <v>300</v>
      </c>
      <c r="D76">
        <v>235</v>
      </c>
      <c r="E76">
        <f t="shared" si="15"/>
        <v>-18.055555555555554</v>
      </c>
      <c r="F76">
        <f t="shared" si="16"/>
        <v>74.305555555555557</v>
      </c>
      <c r="G76" s="1">
        <v>162.1915846</v>
      </c>
      <c r="H76">
        <f t="shared" si="20"/>
        <v>876.53375760788833</v>
      </c>
      <c r="I76">
        <f t="shared" si="21"/>
        <v>5.7645232397282274E-2</v>
      </c>
      <c r="J76">
        <f t="shared" si="18"/>
        <v>-1175982.3079017869</v>
      </c>
      <c r="K76">
        <f t="shared" si="9"/>
        <v>3212.5774739583335</v>
      </c>
      <c r="L76">
        <f t="shared" si="10"/>
        <v>859.87961621333852</v>
      </c>
      <c r="M76">
        <f t="shared" si="19"/>
        <v>660518.26867044857</v>
      </c>
      <c r="N76">
        <v>0</v>
      </c>
      <c r="O76">
        <f t="shared" si="12"/>
        <v>660518.26867044857</v>
      </c>
    </row>
    <row r="77" spans="2:15" x14ac:dyDescent="0.25">
      <c r="B77" s="2" t="s">
        <v>26</v>
      </c>
      <c r="C77">
        <v>235</v>
      </c>
      <c r="D77">
        <v>270</v>
      </c>
      <c r="E77">
        <f t="shared" si="15"/>
        <v>9.7222222222222214</v>
      </c>
      <c r="F77">
        <f t="shared" si="16"/>
        <v>70.138888888888886</v>
      </c>
      <c r="G77" s="1">
        <v>249.5255148</v>
      </c>
      <c r="H77">
        <f t="shared" si="20"/>
        <v>876.4005452724989</v>
      </c>
      <c r="I77">
        <f t="shared" si="21"/>
        <v>0.13321233538947516</v>
      </c>
      <c r="J77">
        <f t="shared" si="18"/>
        <v>597622.67120723077</v>
      </c>
      <c r="K77">
        <f t="shared" si="9"/>
        <v>2862.389973958333</v>
      </c>
      <c r="L77">
        <f t="shared" si="10"/>
        <v>859.7489349123216</v>
      </c>
      <c r="M77">
        <f t="shared" si="19"/>
        <v>928768.62739306036</v>
      </c>
      <c r="N77">
        <v>0</v>
      </c>
      <c r="O77">
        <f t="shared" si="12"/>
        <v>1526391.2986002911</v>
      </c>
    </row>
    <row r="78" spans="2:15" x14ac:dyDescent="0.25">
      <c r="B78" s="2" t="s">
        <v>27</v>
      </c>
      <c r="C78">
        <v>270</v>
      </c>
      <c r="D78">
        <v>310</v>
      </c>
      <c r="E78">
        <f t="shared" si="15"/>
        <v>11.111111111111111</v>
      </c>
      <c r="F78">
        <f t="shared" si="16"/>
        <v>80.555555555555557</v>
      </c>
      <c r="G78" s="1">
        <v>311.90689350000002</v>
      </c>
      <c r="H78">
        <f t="shared" si="20"/>
        <v>876.20592362364755</v>
      </c>
      <c r="I78">
        <f t="shared" si="21"/>
        <v>0.19462164885140243</v>
      </c>
      <c r="J78">
        <f t="shared" si="18"/>
        <v>784258.3884285735</v>
      </c>
      <c r="K78">
        <f t="shared" si="9"/>
        <v>3775.7395833333335</v>
      </c>
      <c r="L78">
        <f t="shared" si="10"/>
        <v>859.5580110747984</v>
      </c>
      <c r="M78">
        <f t="shared" si="19"/>
        <v>1445781.2731198634</v>
      </c>
      <c r="N78">
        <v>0</v>
      </c>
      <c r="O78">
        <f t="shared" si="12"/>
        <v>2230039.6615484366</v>
      </c>
    </row>
    <row r="79" spans="2:15" x14ac:dyDescent="0.25">
      <c r="B79" s="2" t="s">
        <v>28</v>
      </c>
      <c r="C79">
        <v>310</v>
      </c>
      <c r="D79">
        <v>140</v>
      </c>
      <c r="E79">
        <f t="shared" si="15"/>
        <v>-47.222222222222221</v>
      </c>
      <c r="F79">
        <f t="shared" si="16"/>
        <v>62.5</v>
      </c>
      <c r="G79" s="1">
        <v>162.1915846</v>
      </c>
      <c r="H79">
        <f t="shared" si="20"/>
        <v>876.16158528772348</v>
      </c>
      <c r="I79">
        <f t="shared" si="21"/>
        <v>4.4338335924094634E-2</v>
      </c>
      <c r="J79">
        <f t="shared" si="18"/>
        <v>-2585893.5676894621</v>
      </c>
      <c r="K79">
        <f t="shared" si="9"/>
        <v>2272.8515625</v>
      </c>
      <c r="L79">
        <f t="shared" si="10"/>
        <v>859.51451516725695</v>
      </c>
      <c r="M79">
        <f t="shared" si="19"/>
        <v>508043.41768413904</v>
      </c>
      <c r="N79">
        <v>0</v>
      </c>
      <c r="O79">
        <f t="shared" si="12"/>
        <v>508043.41768413904</v>
      </c>
    </row>
    <row r="80" spans="2:15" x14ac:dyDescent="0.25">
      <c r="B80" s="2" t="s">
        <v>29</v>
      </c>
      <c r="C80">
        <v>140</v>
      </c>
      <c r="D80">
        <v>170</v>
      </c>
      <c r="E80">
        <f t="shared" si="15"/>
        <v>8.3333333333333339</v>
      </c>
      <c r="F80">
        <f t="shared" si="16"/>
        <v>43.055555555555557</v>
      </c>
      <c r="G80" s="1">
        <v>137.2390331</v>
      </c>
      <c r="H80">
        <f t="shared" si="20"/>
        <v>876.11093860317021</v>
      </c>
      <c r="I80">
        <f t="shared" si="21"/>
        <v>5.0646684553324772E-2</v>
      </c>
      <c r="J80">
        <f t="shared" si="18"/>
        <v>314345.35991548933</v>
      </c>
      <c r="K80">
        <f t="shared" si="9"/>
        <v>1078.6223958333333</v>
      </c>
      <c r="L80">
        <f t="shared" si="10"/>
        <v>859.46483076971003</v>
      </c>
      <c r="M80">
        <f t="shared" si="19"/>
        <v>265981.21704246226</v>
      </c>
      <c r="N80">
        <v>0</v>
      </c>
      <c r="O80">
        <f t="shared" si="12"/>
        <v>580326.57695795153</v>
      </c>
    </row>
    <row r="81" spans="1:15" x14ac:dyDescent="0.25">
      <c r="B81" s="2" t="s">
        <v>30</v>
      </c>
      <c r="C81">
        <v>170</v>
      </c>
      <c r="D81">
        <v>250</v>
      </c>
      <c r="E81">
        <f t="shared" si="15"/>
        <v>22.222222222222221</v>
      </c>
      <c r="F81">
        <f t="shared" si="16"/>
        <v>58.333333333333329</v>
      </c>
      <c r="G81" s="1">
        <v>212.0966876</v>
      </c>
      <c r="H81">
        <f>H82+I82</f>
        <v>875.95928544170886</v>
      </c>
      <c r="I81">
        <f t="shared" si="21"/>
        <v>0.15165316146137889</v>
      </c>
      <c r="J81">
        <f t="shared" si="18"/>
        <v>1135502.7774244375</v>
      </c>
      <c r="K81">
        <f t="shared" si="9"/>
        <v>1979.9062499999998</v>
      </c>
      <c r="L81">
        <f t="shared" si="10"/>
        <v>859.31605901831642</v>
      </c>
      <c r="M81">
        <f t="shared" si="19"/>
        <v>602189.64710280846</v>
      </c>
      <c r="N81">
        <v>0</v>
      </c>
      <c r="O81">
        <f t="shared" si="12"/>
        <v>1737692.424527246</v>
      </c>
    </row>
    <row r="82" spans="1:15" x14ac:dyDescent="0.25">
      <c r="B82" s="2" t="s">
        <v>31</v>
      </c>
      <c r="C82">
        <v>250</v>
      </c>
      <c r="D82">
        <v>150</v>
      </c>
      <c r="E82">
        <f t="shared" si="15"/>
        <v>-27.777777777777779</v>
      </c>
      <c r="F82">
        <f t="shared" si="16"/>
        <v>55.555555555555557</v>
      </c>
      <c r="G82" s="1">
        <v>62.381378699999999</v>
      </c>
      <c r="H82">
        <f>H83+I83</f>
        <v>875.94483037262023</v>
      </c>
      <c r="I82">
        <f t="shared" si="21"/>
        <v>1.4455069088587307E-2</v>
      </c>
      <c r="J82">
        <f t="shared" si="18"/>
        <v>-1351766.7135379941</v>
      </c>
      <c r="K82">
        <f t="shared" si="9"/>
        <v>1795.8333333333333</v>
      </c>
      <c r="L82">
        <f t="shared" si="10"/>
        <v>859.30187859554053</v>
      </c>
      <c r="M82">
        <f t="shared" si="19"/>
        <v>165630.99515503985</v>
      </c>
      <c r="N82">
        <v>0</v>
      </c>
      <c r="O82">
        <f t="shared" si="12"/>
        <v>165630.99515503985</v>
      </c>
    </row>
    <row r="83" spans="1:15" x14ac:dyDescent="0.25">
      <c r="B83" s="2" t="s">
        <v>32</v>
      </c>
      <c r="C83">
        <v>150</v>
      </c>
      <c r="D83">
        <v>240</v>
      </c>
      <c r="E83">
        <f t="shared" si="15"/>
        <v>25</v>
      </c>
      <c r="F83">
        <f t="shared" si="16"/>
        <v>54.166666666666664</v>
      </c>
      <c r="G83" s="1">
        <v>262.00179050000003</v>
      </c>
      <c r="H83">
        <f t="shared" ref="H83:H89" si="22">H84+I84</f>
        <v>875.78264860872412</v>
      </c>
      <c r="I83">
        <f t="shared" si="21"/>
        <v>0.16218176389611744</v>
      </c>
      <c r="J83">
        <f t="shared" si="18"/>
        <v>1185955.669990981</v>
      </c>
      <c r="K83">
        <f t="shared" si="9"/>
        <v>1707.1640624999998</v>
      </c>
      <c r="L83">
        <f t="shared" si="10"/>
        <v>859.14277828515856</v>
      </c>
      <c r="M83">
        <f t="shared" si="19"/>
        <v>672376.98725810996</v>
      </c>
      <c r="N83">
        <v>0</v>
      </c>
      <c r="O83">
        <f t="shared" si="12"/>
        <v>1858332.657249091</v>
      </c>
    </row>
    <row r="84" spans="1:15" x14ac:dyDescent="0.25">
      <c r="B84" s="2" t="s">
        <v>33</v>
      </c>
      <c r="C84">
        <v>240</v>
      </c>
      <c r="D84">
        <v>315</v>
      </c>
      <c r="E84">
        <f t="shared" si="15"/>
        <v>20.833333333333332</v>
      </c>
      <c r="F84">
        <f t="shared" si="16"/>
        <v>77.083333333333329</v>
      </c>
      <c r="G84" s="1">
        <v>686.19516569999996</v>
      </c>
      <c r="H84">
        <f t="shared" si="22"/>
        <v>875.40148952891082</v>
      </c>
      <c r="I84">
        <f t="shared" ref="I84:I93" si="23">O84/11458333</f>
        <v>0.38115907981331354</v>
      </c>
      <c r="J84">
        <f t="shared" si="18"/>
        <v>1405809.6837052819</v>
      </c>
      <c r="K84">
        <f t="shared" si="9"/>
        <v>3457.2597656249995</v>
      </c>
      <c r="L84">
        <f t="shared" si="10"/>
        <v>858.76886122786163</v>
      </c>
      <c r="M84">
        <f t="shared" si="19"/>
        <v>2961637.9787692428</v>
      </c>
      <c r="N84">
        <v>0</v>
      </c>
      <c r="O84">
        <f t="shared" si="12"/>
        <v>4367447.6624745242</v>
      </c>
    </row>
    <row r="85" spans="1:15" x14ac:dyDescent="0.25">
      <c r="B85" s="2" t="s">
        <v>34</v>
      </c>
      <c r="C85">
        <v>315</v>
      </c>
      <c r="D85">
        <v>310</v>
      </c>
      <c r="E85">
        <f t="shared" si="15"/>
        <v>-1.3888888888888888</v>
      </c>
      <c r="F85">
        <f t="shared" si="16"/>
        <v>86.805555555555557</v>
      </c>
      <c r="G85" s="1">
        <v>274.47806630000002</v>
      </c>
      <c r="H85">
        <f t="shared" si="22"/>
        <v>875.27589624205814</v>
      </c>
      <c r="I85">
        <f t="shared" si="23"/>
        <v>0.12559328685272347</v>
      </c>
      <c r="J85">
        <f t="shared" si="18"/>
        <v>-105526.12560788682</v>
      </c>
      <c r="K85">
        <f t="shared" si="9"/>
        <v>4384.358723958333</v>
      </c>
      <c r="L85">
        <f t="shared" si="10"/>
        <v>858.64565421345912</v>
      </c>
      <c r="M85">
        <f t="shared" si="19"/>
        <v>1439089.7033230276</v>
      </c>
      <c r="N85">
        <v>0</v>
      </c>
      <c r="O85">
        <f t="shared" si="12"/>
        <v>1439089.7033230276</v>
      </c>
    </row>
    <row r="86" spans="1:15" x14ac:dyDescent="0.25">
      <c r="B86" s="2" t="s">
        <v>35</v>
      </c>
      <c r="C86">
        <v>310</v>
      </c>
      <c r="D86">
        <v>325</v>
      </c>
      <c r="E86">
        <f t="shared" si="15"/>
        <v>4.166666666666667</v>
      </c>
      <c r="F86">
        <f t="shared" si="16"/>
        <v>88.194444444444443</v>
      </c>
      <c r="G86" s="1">
        <v>361.81199650000002</v>
      </c>
      <c r="H86">
        <f t="shared" si="22"/>
        <v>875.07781764295623</v>
      </c>
      <c r="I86">
        <f t="shared" si="23"/>
        <v>0.19807859910194375</v>
      </c>
      <c r="J86">
        <f t="shared" si="18"/>
        <v>321570.84155282238</v>
      </c>
      <c r="K86">
        <f t="shared" si="9"/>
        <v>4525.780598958333</v>
      </c>
      <c r="L86">
        <f t="shared" si="10"/>
        <v>858.45133910774018</v>
      </c>
      <c r="M86">
        <f t="shared" si="19"/>
        <v>1948079.7071307502</v>
      </c>
      <c r="N86">
        <v>0</v>
      </c>
      <c r="O86">
        <f t="shared" si="12"/>
        <v>2269650.5486835726</v>
      </c>
    </row>
    <row r="87" spans="1:15" x14ac:dyDescent="0.25">
      <c r="B87" s="2" t="s">
        <v>36</v>
      </c>
      <c r="C87">
        <v>325</v>
      </c>
      <c r="D87">
        <v>90</v>
      </c>
      <c r="E87">
        <f t="shared" si="15"/>
        <v>-65.277777777777771</v>
      </c>
      <c r="F87">
        <f t="shared" si="16"/>
        <v>57.638888888888886</v>
      </c>
      <c r="G87" s="1">
        <v>124.7627574</v>
      </c>
      <c r="H87">
        <f t="shared" si="22"/>
        <v>875.04742306346702</v>
      </c>
      <c r="I87">
        <f t="shared" si="23"/>
        <v>3.0394579489187126E-2</v>
      </c>
      <c r="J87">
        <f t="shared" si="18"/>
        <v>-3292399.688821937</v>
      </c>
      <c r="K87">
        <f t="shared" si="9"/>
        <v>1933.046223958333</v>
      </c>
      <c r="L87">
        <f t="shared" si="10"/>
        <v>858.42152202526131</v>
      </c>
      <c r="M87">
        <f t="shared" si="19"/>
        <v>348271.213182076</v>
      </c>
      <c r="N87">
        <v>0</v>
      </c>
      <c r="O87">
        <f t="shared" si="12"/>
        <v>348271.213182076</v>
      </c>
    </row>
    <row r="88" spans="1:15" x14ac:dyDescent="0.25">
      <c r="B88" s="2" t="s">
        <v>37</v>
      </c>
      <c r="C88">
        <v>90</v>
      </c>
      <c r="D88">
        <v>90</v>
      </c>
      <c r="E88">
        <f t="shared" si="15"/>
        <v>0</v>
      </c>
      <c r="F88">
        <f t="shared" si="16"/>
        <v>25</v>
      </c>
      <c r="G88" s="1">
        <v>124.7627574</v>
      </c>
      <c r="H88">
        <f t="shared" si="22"/>
        <v>875.03411675058487</v>
      </c>
      <c r="I88">
        <f t="shared" si="23"/>
        <v>1.3306312882104892E-2</v>
      </c>
      <c r="J88">
        <f t="shared" si="18"/>
        <v>0</v>
      </c>
      <c r="K88">
        <f t="shared" si="9"/>
        <v>363.65625</v>
      </c>
      <c r="L88">
        <f t="shared" si="10"/>
        <v>858.40846853232381</v>
      </c>
      <c r="M88">
        <f t="shared" si="19"/>
        <v>152468.16400534759</v>
      </c>
      <c r="N88">
        <v>0</v>
      </c>
      <c r="O88">
        <f t="shared" si="12"/>
        <v>152468.16400534759</v>
      </c>
    </row>
    <row r="89" spans="1:15" x14ac:dyDescent="0.25">
      <c r="B89" s="2" t="s">
        <v>38</v>
      </c>
      <c r="C89">
        <v>90</v>
      </c>
      <c r="D89">
        <v>285</v>
      </c>
      <c r="E89">
        <f t="shared" si="15"/>
        <v>54.166666666666664</v>
      </c>
      <c r="F89">
        <f t="shared" si="16"/>
        <v>52.083333333333329</v>
      </c>
      <c r="G89" s="1">
        <v>199.6204118</v>
      </c>
      <c r="H89">
        <f t="shared" si="22"/>
        <v>874.77628850318638</v>
      </c>
      <c r="I89">
        <f t="shared" si="23"/>
        <v>0.25782824739848015</v>
      </c>
      <c r="J89">
        <f>0.5*H89*(D89/3.6)^2-0.5*H89*(C89/3.6)^2</f>
        <v>2467901.8555862466</v>
      </c>
      <c r="K89">
        <f t="shared" si="9"/>
        <v>1578.3691406249995</v>
      </c>
      <c r="L89">
        <f t="shared" si="10"/>
        <v>858.15553902162583</v>
      </c>
      <c r="M89">
        <f t="shared" si="19"/>
        <v>486380.05991192244</v>
      </c>
      <c r="N89">
        <v>0</v>
      </c>
      <c r="O89">
        <f t="shared" si="12"/>
        <v>2954281.9154981691</v>
      </c>
    </row>
    <row r="90" spans="1:15" x14ac:dyDescent="0.25">
      <c r="A90">
        <v>3</v>
      </c>
      <c r="B90" t="s">
        <v>39</v>
      </c>
      <c r="C90">
        <v>285</v>
      </c>
      <c r="D90">
        <v>295</v>
      </c>
      <c r="E90">
        <f t="shared" ref="E90:E153" si="24">(D90-C90)/3.6</f>
        <v>2.7777777777777777</v>
      </c>
      <c r="F90">
        <f t="shared" ref="F90:F153" si="25">(D90+C90)/3.6/2</f>
        <v>80.555555555555557</v>
      </c>
      <c r="G90" s="4">
        <f>$H$34*124.7627574</f>
        <v>224.57296332000001</v>
      </c>
      <c r="H90">
        <f>H91+I91</f>
        <v>874.62426649425754</v>
      </c>
      <c r="I90">
        <f t="shared" si="23"/>
        <v>0.15202200892885917</v>
      </c>
      <c r="J90">
        <f t="shared" ref="J90:J115" si="26">0.5*H90*(D90/3.6)^2-0.5*H90*(C90/3.6)^2</f>
        <v>195710.6769161527</v>
      </c>
      <c r="K90">
        <f t="shared" ref="K90:K153" si="27">0.5*1.8*0.5*$K$1*F90^2</f>
        <v>3775.7395833333335</v>
      </c>
      <c r="L90">
        <f>0.1*H90*9.81*$Q$36</f>
        <v>817.04158287274572</v>
      </c>
      <c r="M90">
        <f t="shared" ref="M90:M153" si="28">(L90+K90)*G90</f>
        <v>1031414.4763751847</v>
      </c>
      <c r="N90">
        <f>60*9.81*H91</f>
        <v>514793.64834450447</v>
      </c>
      <c r="O90">
        <f t="shared" si="12"/>
        <v>1741918.8016358418</v>
      </c>
    </row>
    <row r="91" spans="1:15" x14ac:dyDescent="0.25">
      <c r="B91" t="s">
        <v>13</v>
      </c>
      <c r="C91">
        <v>295</v>
      </c>
      <c r="D91">
        <v>60</v>
      </c>
      <c r="E91">
        <f t="shared" si="24"/>
        <v>-65.277777777777771</v>
      </c>
      <c r="F91">
        <f t="shared" si="25"/>
        <v>49.305555555555557</v>
      </c>
      <c r="G91" s="1">
        <v>87.333930179999996</v>
      </c>
      <c r="H91">
        <f>H92+I92</f>
        <v>874.6069458792125</v>
      </c>
      <c r="I91">
        <f t="shared" si="23"/>
        <v>1.7320615045047123E-2</v>
      </c>
      <c r="J91">
        <f t="shared" si="26"/>
        <v>-2814972.3942890936</v>
      </c>
      <c r="K91">
        <f t="shared" si="27"/>
        <v>1414.4993489583335</v>
      </c>
      <c r="L91">
        <f t="shared" si="10"/>
        <v>857.98941390750758</v>
      </c>
      <c r="M91">
        <f t="shared" si="28"/>
        <v>198465.37495095993</v>
      </c>
      <c r="N91">
        <v>0</v>
      </c>
      <c r="O91">
        <f t="shared" si="12"/>
        <v>198465.37495095993</v>
      </c>
    </row>
    <row r="92" spans="1:15" x14ac:dyDescent="0.25">
      <c r="B92" s="2" t="s">
        <v>14</v>
      </c>
      <c r="C92">
        <v>60</v>
      </c>
      <c r="D92">
        <v>300</v>
      </c>
      <c r="E92">
        <f t="shared" si="24"/>
        <v>66.666666666666671</v>
      </c>
      <c r="F92">
        <f t="shared" si="25"/>
        <v>50</v>
      </c>
      <c r="G92" s="1">
        <v>586.38495980000005</v>
      </c>
      <c r="H92">
        <f t="shared" ref="H92:H107" si="29">H93+I93</f>
        <v>874.24349887763367</v>
      </c>
      <c r="I92">
        <f t="shared" si="23"/>
        <v>0.3634470015788196</v>
      </c>
      <c r="J92">
        <f t="shared" si="26"/>
        <v>2914144.9962587785</v>
      </c>
      <c r="K92">
        <f t="shared" si="27"/>
        <v>1454.625</v>
      </c>
      <c r="L92">
        <f>0.1*H92*9.81*$Q$38</f>
        <v>853.17821490981225</v>
      </c>
      <c r="M92">
        <f t="shared" si="28"/>
        <v>1353261.0954012012</v>
      </c>
      <c r="N92">
        <f>-0.2*60*9.81*H93</f>
        <v>-102909.31971833903</v>
      </c>
      <c r="O92">
        <f t="shared" si="12"/>
        <v>4164496.7719416409</v>
      </c>
    </row>
    <row r="93" spans="1:15" x14ac:dyDescent="0.25">
      <c r="B93" s="2" t="s">
        <v>15</v>
      </c>
      <c r="C93">
        <v>300</v>
      </c>
      <c r="D93">
        <v>285</v>
      </c>
      <c r="E93">
        <f t="shared" si="24"/>
        <v>-4.166666666666667</v>
      </c>
      <c r="F93">
        <f t="shared" si="25"/>
        <v>81.25</v>
      </c>
      <c r="G93" s="1">
        <v>137.2390331</v>
      </c>
      <c r="H93">
        <f t="shared" si="29"/>
        <v>874.18722152853411</v>
      </c>
      <c r="I93">
        <f t="shared" si="23"/>
        <v>5.6277349099615223E-2</v>
      </c>
      <c r="J93">
        <f t="shared" si="26"/>
        <v>-295948.7989549716</v>
      </c>
      <c r="K93">
        <f t="shared" si="27"/>
        <v>3841.119140625</v>
      </c>
      <c r="L93">
        <f t="shared" si="10"/>
        <v>857.5776643194921</v>
      </c>
      <c r="M93">
        <f t="shared" si="28"/>
        <v>644844.60634064139</v>
      </c>
      <c r="N93">
        <v>0</v>
      </c>
      <c r="O93">
        <f t="shared" si="12"/>
        <v>644844.60634064139</v>
      </c>
    </row>
    <row r="94" spans="1:15" x14ac:dyDescent="0.25">
      <c r="B94" s="2" t="s">
        <v>16</v>
      </c>
      <c r="C94">
        <v>285</v>
      </c>
      <c r="D94">
        <v>290</v>
      </c>
      <c r="E94">
        <f t="shared" si="24"/>
        <v>1.3888888888888888</v>
      </c>
      <c r="F94">
        <f t="shared" si="25"/>
        <v>79.861111111111114</v>
      </c>
      <c r="G94" s="1">
        <v>149.7153089</v>
      </c>
      <c r="H94">
        <f t="shared" si="29"/>
        <v>874.11906851405251</v>
      </c>
      <c r="I94">
        <f t="shared" ref="I94:I110" si="30">O94/11458333</f>
        <v>6.8153014481615981E-2</v>
      </c>
      <c r="J94">
        <f t="shared" si="26"/>
        <v>96955.72229852993</v>
      </c>
      <c r="K94">
        <f t="shared" si="27"/>
        <v>3710.9212239583335</v>
      </c>
      <c r="L94">
        <f t="shared" si="10"/>
        <v>857.51080621228562</v>
      </c>
      <c r="M94">
        <f t="shared" si="28"/>
        <v>683964.21258564841</v>
      </c>
      <c r="N94">
        <v>0</v>
      </c>
      <c r="O94">
        <f t="shared" si="12"/>
        <v>780919.93488417834</v>
      </c>
    </row>
    <row r="95" spans="1:15" x14ac:dyDescent="0.25">
      <c r="B95" t="s">
        <v>17</v>
      </c>
      <c r="C95">
        <v>290</v>
      </c>
      <c r="D95">
        <v>330</v>
      </c>
      <c r="E95">
        <f t="shared" si="24"/>
        <v>11.111111111111111</v>
      </c>
      <c r="F95">
        <f t="shared" si="25"/>
        <v>86.111111111111114</v>
      </c>
      <c r="G95" s="1">
        <v>1010.578335</v>
      </c>
      <c r="H95">
        <f t="shared" si="29"/>
        <v>873.54528768608691</v>
      </c>
      <c r="I95">
        <f t="shared" si="30"/>
        <v>0.57378082796557595</v>
      </c>
      <c r="J95">
        <f t="shared" si="26"/>
        <v>835799.50365026854</v>
      </c>
      <c r="K95">
        <f t="shared" si="27"/>
        <v>4314.489583333333</v>
      </c>
      <c r="L95">
        <f>0.1*H95*9.81*$Q$41</f>
        <v>855.4415258811249</v>
      </c>
      <c r="M95">
        <f t="shared" si="28"/>
        <v>5224620.3724146504</v>
      </c>
      <c r="N95">
        <f>60*9.81*H96</f>
        <v>514151.91978036292</v>
      </c>
      <c r="O95">
        <f t="shared" si="12"/>
        <v>6574571.7958452823</v>
      </c>
    </row>
    <row r="96" spans="1:15" x14ac:dyDescent="0.25">
      <c r="B96" s="2" t="s">
        <v>18</v>
      </c>
      <c r="C96">
        <v>330</v>
      </c>
      <c r="D96">
        <v>135</v>
      </c>
      <c r="E96">
        <f t="shared" si="24"/>
        <v>-54.166666666666664</v>
      </c>
      <c r="F96">
        <f t="shared" si="25"/>
        <v>64.583333333333329</v>
      </c>
      <c r="G96" s="1">
        <v>99.810205920000001</v>
      </c>
      <c r="H96">
        <f t="shared" si="29"/>
        <v>873.51668328298149</v>
      </c>
      <c r="I96">
        <f t="shared" si="30"/>
        <v>2.860440310540913E-2</v>
      </c>
      <c r="J96">
        <f t="shared" si="26"/>
        <v>-3055791.8694708473</v>
      </c>
      <c r="K96">
        <f t="shared" si="27"/>
        <v>2426.9003906249995</v>
      </c>
      <c r="L96">
        <f t="shared" si="10"/>
        <v>856.91986630060501</v>
      </c>
      <c r="M96">
        <f t="shared" si="28"/>
        <v>327758.7760480119</v>
      </c>
      <c r="N96">
        <v>0</v>
      </c>
      <c r="O96">
        <f t="shared" si="12"/>
        <v>327758.7760480119</v>
      </c>
    </row>
    <row r="97" spans="2:15" x14ac:dyDescent="0.25">
      <c r="B97" s="2" t="s">
        <v>19</v>
      </c>
      <c r="C97">
        <v>135</v>
      </c>
      <c r="D97">
        <v>170</v>
      </c>
      <c r="E97">
        <f t="shared" si="24"/>
        <v>9.7222222222222214</v>
      </c>
      <c r="F97">
        <f t="shared" si="25"/>
        <v>42.361111111111107</v>
      </c>
      <c r="G97" s="1">
        <v>262.00179050000003</v>
      </c>
      <c r="H97">
        <f t="shared" si="29"/>
        <v>873.44182286949479</v>
      </c>
      <c r="I97">
        <f t="shared" si="30"/>
        <v>7.4860413486697142E-2</v>
      </c>
      <c r="J97">
        <f t="shared" si="26"/>
        <v>359721.89271342033</v>
      </c>
      <c r="K97">
        <f t="shared" si="27"/>
        <v>1044.108723958333</v>
      </c>
      <c r="L97">
        <f t="shared" si="10"/>
        <v>856.8464282349745</v>
      </c>
      <c r="M97">
        <f t="shared" si="28"/>
        <v>498053.65353484667</v>
      </c>
      <c r="N97">
        <v>0</v>
      </c>
      <c r="O97">
        <f t="shared" si="12"/>
        <v>857775.54624826694</v>
      </c>
    </row>
    <row r="98" spans="2:15" x14ac:dyDescent="0.25">
      <c r="B98" s="2" t="s">
        <v>20</v>
      </c>
      <c r="C98">
        <v>170</v>
      </c>
      <c r="D98">
        <v>270</v>
      </c>
      <c r="E98">
        <f t="shared" si="24"/>
        <v>27.777777777777779</v>
      </c>
      <c r="F98">
        <f t="shared" si="25"/>
        <v>61.111111111111107</v>
      </c>
      <c r="G98" s="1">
        <v>255.76365269999999</v>
      </c>
      <c r="H98">
        <f t="shared" si="29"/>
        <v>873.25430371224047</v>
      </c>
      <c r="I98">
        <f t="shared" si="30"/>
        <v>0.18751915725432375</v>
      </c>
      <c r="J98">
        <f t="shared" si="26"/>
        <v>1482376.1328448527</v>
      </c>
      <c r="K98">
        <f t="shared" si="27"/>
        <v>2172.958333333333</v>
      </c>
      <c r="L98">
        <f>0.1*H98*9.81*$Q$44</f>
        <v>834.02040564729191</v>
      </c>
      <c r="M98">
        <f t="shared" si="28"/>
        <v>769075.86587292457</v>
      </c>
      <c r="N98">
        <f>-0.2*60*9.81*H99</f>
        <v>-102795.05101837045</v>
      </c>
      <c r="O98">
        <f t="shared" si="12"/>
        <v>2148656.9476994071</v>
      </c>
    </row>
    <row r="99" spans="2:15" x14ac:dyDescent="0.25">
      <c r="B99" s="2" t="s">
        <v>21</v>
      </c>
      <c r="C99">
        <v>270</v>
      </c>
      <c r="D99">
        <v>110</v>
      </c>
      <c r="E99">
        <f t="shared" si="24"/>
        <v>-44.444444444444443</v>
      </c>
      <c r="F99">
        <f t="shared" si="25"/>
        <v>52.777777777777779</v>
      </c>
      <c r="G99" s="1">
        <v>174.6678604</v>
      </c>
      <c r="H99">
        <f t="shared" si="29"/>
        <v>873.21653940171973</v>
      </c>
      <c r="I99">
        <f t="shared" si="30"/>
        <v>3.7764310520749474E-2</v>
      </c>
      <c r="J99">
        <f t="shared" si="26"/>
        <v>-2048285.7097077379</v>
      </c>
      <c r="K99">
        <f t="shared" si="27"/>
        <v>1620.7395833333333</v>
      </c>
      <c r="L99">
        <f>0.1*H99*9.81</f>
        <v>856.62542515308724</v>
      </c>
      <c r="M99">
        <f t="shared" si="28"/>
        <v>432716.04546215088</v>
      </c>
      <c r="N99">
        <v>0</v>
      </c>
      <c r="O99">
        <f t="shared" si="12"/>
        <v>432716.04546215088</v>
      </c>
    </row>
    <row r="100" spans="2:15" x14ac:dyDescent="0.25">
      <c r="B100" s="2" t="s">
        <v>22</v>
      </c>
      <c r="C100">
        <v>110</v>
      </c>
      <c r="D100">
        <v>215</v>
      </c>
      <c r="E100">
        <f t="shared" si="24"/>
        <v>29.166666666666664</v>
      </c>
      <c r="F100">
        <f t="shared" si="25"/>
        <v>45.138888888888886</v>
      </c>
      <c r="G100" s="1">
        <v>162.1915846</v>
      </c>
      <c r="H100">
        <f t="shared" si="29"/>
        <v>873.08731782317011</v>
      </c>
      <c r="I100">
        <f t="shared" si="30"/>
        <v>0.12922157854961575</v>
      </c>
      <c r="J100">
        <f t="shared" si="26"/>
        <v>1149463.9166942777</v>
      </c>
      <c r="K100">
        <f t="shared" si="27"/>
        <v>1185.5305989583333</v>
      </c>
      <c r="L100">
        <f t="shared" si="10"/>
        <v>856.49865878452988</v>
      </c>
      <c r="M100">
        <f t="shared" si="28"/>
        <v>331199.96111287677</v>
      </c>
      <c r="N100">
        <v>0</v>
      </c>
      <c r="O100">
        <f t="shared" si="12"/>
        <v>1480663.8778071543</v>
      </c>
    </row>
    <row r="101" spans="2:15" x14ac:dyDescent="0.25">
      <c r="B101" s="2" t="s">
        <v>23</v>
      </c>
      <c r="C101">
        <v>215</v>
      </c>
      <c r="D101">
        <v>160</v>
      </c>
      <c r="E101">
        <f t="shared" si="24"/>
        <v>-15.277777777777777</v>
      </c>
      <c r="F101">
        <f t="shared" si="25"/>
        <v>52.083333333333329</v>
      </c>
      <c r="G101" s="1">
        <v>74.857654440000005</v>
      </c>
      <c r="H101">
        <f t="shared" si="29"/>
        <v>873.07141085623164</v>
      </c>
      <c r="I101">
        <f t="shared" si="30"/>
        <v>1.5906966938511388E-2</v>
      </c>
      <c r="J101">
        <f t="shared" si="26"/>
        <v>-694718.28120793891</v>
      </c>
      <c r="K101">
        <f t="shared" si="27"/>
        <v>1578.3691406249995</v>
      </c>
      <c r="L101">
        <f t="shared" ref="L101:L116" si="31">0.1*H101*9.81</f>
        <v>856.48305404996336</v>
      </c>
      <c r="M101">
        <f t="shared" si="28"/>
        <v>182267.324201454</v>
      </c>
      <c r="N101">
        <v>0</v>
      </c>
      <c r="O101">
        <f t="shared" si="12"/>
        <v>182267.324201454</v>
      </c>
    </row>
    <row r="102" spans="2:15" x14ac:dyDescent="0.25">
      <c r="B102" s="2" t="s">
        <v>24</v>
      </c>
      <c r="C102">
        <v>160</v>
      </c>
      <c r="D102">
        <v>300</v>
      </c>
      <c r="E102">
        <f t="shared" si="24"/>
        <v>38.888888888888886</v>
      </c>
      <c r="F102">
        <f t="shared" si="25"/>
        <v>63.888888888888886</v>
      </c>
      <c r="G102" s="1">
        <v>411.7170994</v>
      </c>
      <c r="H102">
        <f t="shared" si="29"/>
        <v>872.76606314478204</v>
      </c>
      <c r="I102">
        <f t="shared" si="30"/>
        <v>0.30534771144954909</v>
      </c>
      <c r="J102">
        <f t="shared" si="26"/>
        <v>2168446.5457763867</v>
      </c>
      <c r="K102">
        <f t="shared" si="27"/>
        <v>2374.989583333333</v>
      </c>
      <c r="L102">
        <f t="shared" si="31"/>
        <v>856.18350794503135</v>
      </c>
      <c r="M102">
        <f t="shared" si="28"/>
        <v>1330329.2128004595</v>
      </c>
      <c r="N102">
        <v>0</v>
      </c>
      <c r="O102">
        <f t="shared" ref="O102:O165" si="32">IF(J102&lt;0,M102+N102,M102+J102+N102)</f>
        <v>3498775.7585768462</v>
      </c>
    </row>
    <row r="103" spans="2:15" x14ac:dyDescent="0.25">
      <c r="B103" s="2" t="s">
        <v>25</v>
      </c>
      <c r="C103">
        <v>300</v>
      </c>
      <c r="D103">
        <v>235</v>
      </c>
      <c r="E103">
        <f t="shared" si="24"/>
        <v>-18.055555555555554</v>
      </c>
      <c r="F103">
        <f t="shared" si="25"/>
        <v>74.305555555555557</v>
      </c>
      <c r="G103" s="1">
        <v>162.1915846</v>
      </c>
      <c r="H103">
        <f t="shared" si="29"/>
        <v>872.70847103015808</v>
      </c>
      <c r="I103">
        <f t="shared" si="30"/>
        <v>5.7592114623950766E-2</v>
      </c>
      <c r="J103">
        <f t="shared" si="26"/>
        <v>-1170850.1959904996</v>
      </c>
      <c r="K103">
        <f t="shared" si="27"/>
        <v>3212.5774739583335</v>
      </c>
      <c r="L103">
        <f t="shared" si="31"/>
        <v>856.12701008058514</v>
      </c>
      <c r="M103">
        <f t="shared" si="28"/>
        <v>659909.62753539765</v>
      </c>
      <c r="N103">
        <v>0</v>
      </c>
      <c r="O103">
        <f t="shared" si="32"/>
        <v>659909.62753539765</v>
      </c>
    </row>
    <row r="104" spans="2:15" x14ac:dyDescent="0.25">
      <c r="B104" s="2" t="s">
        <v>26</v>
      </c>
      <c r="C104">
        <v>235</v>
      </c>
      <c r="D104">
        <v>270</v>
      </c>
      <c r="E104">
        <f t="shared" si="24"/>
        <v>9.7222222222222214</v>
      </c>
      <c r="F104">
        <f t="shared" si="25"/>
        <v>70.138888888888886</v>
      </c>
      <c r="G104" s="1">
        <v>249.5255148</v>
      </c>
      <c r="H104">
        <f t="shared" si="29"/>
        <v>872.5755680390389</v>
      </c>
      <c r="I104">
        <f t="shared" si="30"/>
        <v>0.13290299111920975</v>
      </c>
      <c r="J104">
        <f t="shared" si="26"/>
        <v>595014.39680131269</v>
      </c>
      <c r="K104">
        <f t="shared" si="27"/>
        <v>2862.389973958333</v>
      </c>
      <c r="L104">
        <f t="shared" si="31"/>
        <v>855.99663224629728</v>
      </c>
      <c r="M104">
        <f t="shared" si="28"/>
        <v>927832.33213863522</v>
      </c>
      <c r="N104">
        <v>0</v>
      </c>
      <c r="O104">
        <f t="shared" si="32"/>
        <v>1522846.7289399479</v>
      </c>
    </row>
    <row r="105" spans="2:15" x14ac:dyDescent="0.25">
      <c r="B105" s="2" t="s">
        <v>27</v>
      </c>
      <c r="C105">
        <v>270</v>
      </c>
      <c r="D105">
        <v>310</v>
      </c>
      <c r="E105">
        <f t="shared" si="24"/>
        <v>11.111111111111111</v>
      </c>
      <c r="F105">
        <f t="shared" si="25"/>
        <v>80.555555555555557</v>
      </c>
      <c r="G105" s="1">
        <v>311.90689350000002</v>
      </c>
      <c r="H105">
        <f t="shared" si="29"/>
        <v>872.38134727557997</v>
      </c>
      <c r="I105">
        <f t="shared" si="30"/>
        <v>0.19422076345896941</v>
      </c>
      <c r="J105">
        <f t="shared" si="26"/>
        <v>780835.15651209326</v>
      </c>
      <c r="K105">
        <f t="shared" si="27"/>
        <v>3775.7395833333335</v>
      </c>
      <c r="L105">
        <f t="shared" si="31"/>
        <v>855.80610167734403</v>
      </c>
      <c r="M105">
        <f t="shared" si="28"/>
        <v>1444611.0267150099</v>
      </c>
      <c r="N105">
        <v>0</v>
      </c>
      <c r="O105">
        <f t="shared" si="32"/>
        <v>2225446.1832271032</v>
      </c>
    </row>
    <row r="106" spans="2:15" x14ac:dyDescent="0.25">
      <c r="B106" s="2" t="s">
        <v>28</v>
      </c>
      <c r="C106">
        <v>310</v>
      </c>
      <c r="D106">
        <v>140</v>
      </c>
      <c r="E106">
        <f t="shared" si="24"/>
        <v>-47.222222222222221</v>
      </c>
      <c r="F106">
        <f t="shared" si="25"/>
        <v>62.5</v>
      </c>
      <c r="G106" s="1">
        <v>162.1915846</v>
      </c>
      <c r="H106">
        <f t="shared" si="29"/>
        <v>872.33706204682949</v>
      </c>
      <c r="I106">
        <f t="shared" si="30"/>
        <v>4.4285228750427293E-2</v>
      </c>
      <c r="J106">
        <f t="shared" si="26"/>
        <v>-2574605.9122909899</v>
      </c>
      <c r="K106">
        <f t="shared" si="27"/>
        <v>2272.8515625</v>
      </c>
      <c r="L106">
        <f t="shared" si="31"/>
        <v>855.76265786793988</v>
      </c>
      <c r="M106">
        <f t="shared" si="28"/>
        <v>507434.8980035698</v>
      </c>
      <c r="N106">
        <v>0</v>
      </c>
      <c r="O106">
        <f t="shared" si="32"/>
        <v>507434.8980035698</v>
      </c>
    </row>
    <row r="107" spans="2:15" x14ac:dyDescent="0.25">
      <c r="B107" s="2" t="s">
        <v>29</v>
      </c>
      <c r="C107">
        <v>140</v>
      </c>
      <c r="D107">
        <v>170</v>
      </c>
      <c r="E107">
        <f t="shared" si="24"/>
        <v>8.3333333333333339</v>
      </c>
      <c r="F107">
        <f t="shared" si="25"/>
        <v>43.055555555555557</v>
      </c>
      <c r="G107" s="1">
        <v>137.2390331</v>
      </c>
      <c r="H107">
        <f t="shared" si="29"/>
        <v>872.28658004982549</v>
      </c>
      <c r="I107">
        <f t="shared" si="30"/>
        <v>5.0481997004044599E-2</v>
      </c>
      <c r="J107">
        <f t="shared" si="26"/>
        <v>312973.19423084019</v>
      </c>
      <c r="K107">
        <f t="shared" si="27"/>
        <v>1078.6223958333333</v>
      </c>
      <c r="L107">
        <f t="shared" si="31"/>
        <v>855.71313502887881</v>
      </c>
      <c r="M107">
        <f t="shared" si="28"/>
        <v>265466.33794650523</v>
      </c>
      <c r="N107">
        <v>0</v>
      </c>
      <c r="O107">
        <f t="shared" si="32"/>
        <v>578439.53217734536</v>
      </c>
    </row>
    <row r="108" spans="2:15" x14ac:dyDescent="0.25">
      <c r="B108" s="2" t="s">
        <v>30</v>
      </c>
      <c r="C108">
        <v>170</v>
      </c>
      <c r="D108">
        <v>250</v>
      </c>
      <c r="E108">
        <f t="shared" si="24"/>
        <v>22.222222222222221</v>
      </c>
      <c r="F108">
        <f t="shared" si="25"/>
        <v>58.333333333333329</v>
      </c>
      <c r="G108" s="1">
        <v>212.0966876</v>
      </c>
      <c r="H108">
        <f>H109+I109</f>
        <v>872.13542892202179</v>
      </c>
      <c r="I108">
        <f t="shared" si="30"/>
        <v>0.1511511278036915</v>
      </c>
      <c r="J108">
        <f t="shared" si="26"/>
        <v>1130545.9263803987</v>
      </c>
      <c r="K108">
        <f t="shared" si="27"/>
        <v>1979.9062499999998</v>
      </c>
      <c r="L108">
        <f t="shared" si="31"/>
        <v>855.56485577250351</v>
      </c>
      <c r="M108">
        <f t="shared" si="28"/>
        <v>601394.02931985725</v>
      </c>
      <c r="N108">
        <v>0</v>
      </c>
      <c r="O108">
        <f t="shared" si="32"/>
        <v>1731939.9557002559</v>
      </c>
    </row>
    <row r="109" spans="2:15" x14ac:dyDescent="0.25">
      <c r="B109" s="2" t="s">
        <v>31</v>
      </c>
      <c r="C109">
        <v>250</v>
      </c>
      <c r="D109">
        <v>150</v>
      </c>
      <c r="E109">
        <f t="shared" si="24"/>
        <v>-27.777777777777779</v>
      </c>
      <c r="F109">
        <f t="shared" si="25"/>
        <v>55.555555555555557</v>
      </c>
      <c r="G109" s="1">
        <v>62.381378699999999</v>
      </c>
      <c r="H109">
        <f>H110+I110</f>
        <v>872.12099427509941</v>
      </c>
      <c r="I109">
        <f t="shared" si="30"/>
        <v>1.4434646922422283E-2</v>
      </c>
      <c r="J109">
        <f t="shared" si="26"/>
        <v>-1345865.7319060178</v>
      </c>
      <c r="K109">
        <f t="shared" si="27"/>
        <v>1795.8333333333333</v>
      </c>
      <c r="L109">
        <f t="shared" si="31"/>
        <v>855.55069538387261</v>
      </c>
      <c r="M109">
        <f t="shared" si="28"/>
        <v>165396.9911745397</v>
      </c>
      <c r="N109">
        <v>0</v>
      </c>
      <c r="O109">
        <f t="shared" si="32"/>
        <v>165396.9911745397</v>
      </c>
    </row>
    <row r="110" spans="2:15" x14ac:dyDescent="0.25">
      <c r="B110" s="2" t="s">
        <v>32</v>
      </c>
      <c r="C110">
        <v>150</v>
      </c>
      <c r="D110">
        <v>240</v>
      </c>
      <c r="E110">
        <f t="shared" si="24"/>
        <v>25</v>
      </c>
      <c r="F110">
        <f t="shared" si="25"/>
        <v>54.166666666666664</v>
      </c>
      <c r="G110" s="1">
        <v>262.00179050000003</v>
      </c>
      <c r="H110">
        <f t="shared" ref="H110:H116" si="33">H111+I111</f>
        <v>871.95935011662243</v>
      </c>
      <c r="I110">
        <f t="shared" si="30"/>
        <v>0.16164415847696029</v>
      </c>
      <c r="J110">
        <f t="shared" si="26"/>
        <v>1180778.28661626</v>
      </c>
      <c r="K110">
        <f t="shared" si="27"/>
        <v>1707.1640624999998</v>
      </c>
      <c r="L110">
        <f t="shared" si="31"/>
        <v>855.39212246440661</v>
      </c>
      <c r="M110">
        <f t="shared" si="28"/>
        <v>671394.3087175237</v>
      </c>
      <c r="N110">
        <v>0</v>
      </c>
      <c r="O110">
        <f t="shared" si="32"/>
        <v>1852172.5953337837</v>
      </c>
    </row>
    <row r="111" spans="2:15" x14ac:dyDescent="0.25">
      <c r="B111" s="2" t="s">
        <v>33</v>
      </c>
      <c r="C111">
        <v>240</v>
      </c>
      <c r="D111">
        <v>315</v>
      </c>
      <c r="E111">
        <f t="shared" si="24"/>
        <v>20.833333333333332</v>
      </c>
      <c r="F111">
        <f t="shared" si="25"/>
        <v>77.083333333333329</v>
      </c>
      <c r="G111" s="1">
        <v>686.19516569999996</v>
      </c>
      <c r="H111">
        <f t="shared" si="33"/>
        <v>871.57895133892168</v>
      </c>
      <c r="I111">
        <f>O111/11458333</f>
        <v>0.3803987777007084</v>
      </c>
      <c r="J111">
        <f t="shared" si="26"/>
        <v>1399671.0590078165</v>
      </c>
      <c r="K111">
        <f t="shared" si="27"/>
        <v>3457.2597656249995</v>
      </c>
      <c r="L111">
        <f t="shared" si="31"/>
        <v>855.01895126348222</v>
      </c>
      <c r="M111">
        <f t="shared" si="28"/>
        <v>2959064.808679875</v>
      </c>
      <c r="N111">
        <v>0</v>
      </c>
      <c r="O111">
        <f t="shared" si="32"/>
        <v>4358735.867687691</v>
      </c>
    </row>
    <row r="112" spans="2:15" x14ac:dyDescent="0.25">
      <c r="B112" s="2" t="s">
        <v>34</v>
      </c>
      <c r="C112">
        <v>315</v>
      </c>
      <c r="D112">
        <v>310</v>
      </c>
      <c r="E112">
        <f t="shared" si="24"/>
        <v>-1.3888888888888888</v>
      </c>
      <c r="F112">
        <f t="shared" si="25"/>
        <v>86.805555555555557</v>
      </c>
      <c r="G112" s="1">
        <v>274.47806630000002</v>
      </c>
      <c r="H112">
        <f t="shared" si="33"/>
        <v>871.45344787698934</v>
      </c>
      <c r="I112">
        <f t="shared" ref="I112:I119" si="34">O112/11458333</f>
        <v>0.12550346193235365</v>
      </c>
      <c r="J112">
        <f t="shared" si="26"/>
        <v>-105065.2787274532</v>
      </c>
      <c r="K112">
        <f t="shared" si="27"/>
        <v>4384.358723958333</v>
      </c>
      <c r="L112">
        <f t="shared" si="31"/>
        <v>854.89583236732665</v>
      </c>
      <c r="M112">
        <f t="shared" si="28"/>
        <v>1438060.4594737317</v>
      </c>
      <c r="N112">
        <v>0</v>
      </c>
      <c r="O112">
        <f t="shared" si="32"/>
        <v>1438060.4594737317</v>
      </c>
    </row>
    <row r="113" spans="1:15" x14ac:dyDescent="0.25">
      <c r="B113" s="2" t="s">
        <v>35</v>
      </c>
      <c r="C113">
        <v>310</v>
      </c>
      <c r="D113">
        <v>325</v>
      </c>
      <c r="E113">
        <f t="shared" si="24"/>
        <v>4.166666666666667</v>
      </c>
      <c r="F113">
        <f t="shared" si="25"/>
        <v>88.194444444444443</v>
      </c>
      <c r="G113" s="1">
        <v>361.81199650000002</v>
      </c>
      <c r="H113">
        <f t="shared" si="33"/>
        <v>871.2556102568966</v>
      </c>
      <c r="I113">
        <f t="shared" si="34"/>
        <v>0.19783762009273542</v>
      </c>
      <c r="J113">
        <f t="shared" si="26"/>
        <v>320166.2688154676</v>
      </c>
      <c r="K113">
        <f t="shared" si="27"/>
        <v>4525.780598958333</v>
      </c>
      <c r="L113">
        <f t="shared" si="31"/>
        <v>854.70175366201568</v>
      </c>
      <c r="M113">
        <f t="shared" si="28"/>
        <v>1946723.0621345856</v>
      </c>
      <c r="N113">
        <v>0</v>
      </c>
      <c r="O113">
        <f t="shared" si="32"/>
        <v>2266889.3309500534</v>
      </c>
    </row>
    <row r="114" spans="1:15" x14ac:dyDescent="0.25">
      <c r="B114" s="2" t="s">
        <v>36</v>
      </c>
      <c r="C114">
        <v>325</v>
      </c>
      <c r="D114">
        <v>90</v>
      </c>
      <c r="E114">
        <f t="shared" si="24"/>
        <v>-65.277777777777771</v>
      </c>
      <c r="F114">
        <f t="shared" si="25"/>
        <v>57.638888888888886</v>
      </c>
      <c r="G114" s="1">
        <v>124.7627574</v>
      </c>
      <c r="H114">
        <f t="shared" si="33"/>
        <v>871.22525650390651</v>
      </c>
      <c r="I114">
        <f t="shared" si="34"/>
        <v>3.0353752990038615E-2</v>
      </c>
      <c r="J114">
        <f t="shared" si="26"/>
        <v>-3278018.6396814613</v>
      </c>
      <c r="K114">
        <f t="shared" si="27"/>
        <v>1933.046223958333</v>
      </c>
      <c r="L114">
        <f t="shared" si="31"/>
        <v>854.67197663033244</v>
      </c>
      <c r="M114">
        <f t="shared" si="28"/>
        <v>347803.40955960815</v>
      </c>
      <c r="N114">
        <v>0</v>
      </c>
      <c r="O114">
        <f t="shared" si="32"/>
        <v>347803.40955960815</v>
      </c>
    </row>
    <row r="115" spans="1:15" x14ac:dyDescent="0.25">
      <c r="B115" s="2" t="s">
        <v>37</v>
      </c>
      <c r="C115">
        <v>90</v>
      </c>
      <c r="D115">
        <v>90</v>
      </c>
      <c r="E115">
        <f t="shared" si="24"/>
        <v>0</v>
      </c>
      <c r="F115">
        <f t="shared" si="25"/>
        <v>25</v>
      </c>
      <c r="G115" s="1">
        <v>124.7627574</v>
      </c>
      <c r="H115">
        <f t="shared" si="33"/>
        <v>871.21199101708748</v>
      </c>
      <c r="I115">
        <f t="shared" si="34"/>
        <v>1.3265486819040268E-2</v>
      </c>
      <c r="J115">
        <f t="shared" si="26"/>
        <v>0</v>
      </c>
      <c r="K115">
        <f t="shared" si="27"/>
        <v>363.65625</v>
      </c>
      <c r="L115">
        <f t="shared" si="31"/>
        <v>854.65896318776288</v>
      </c>
      <c r="M115">
        <f t="shared" si="28"/>
        <v>152000.36537967413</v>
      </c>
      <c r="N115">
        <v>0</v>
      </c>
      <c r="O115">
        <f t="shared" si="32"/>
        <v>152000.36537967413</v>
      </c>
    </row>
    <row r="116" spans="1:15" x14ac:dyDescent="0.25">
      <c r="B116" s="2" t="s">
        <v>38</v>
      </c>
      <c r="C116">
        <v>90</v>
      </c>
      <c r="D116">
        <v>285</v>
      </c>
      <c r="E116">
        <f t="shared" si="24"/>
        <v>54.166666666666664</v>
      </c>
      <c r="F116">
        <f t="shared" si="25"/>
        <v>52.083333333333329</v>
      </c>
      <c r="G116" s="1">
        <v>199.6204118</v>
      </c>
      <c r="H116">
        <f t="shared" si="33"/>
        <v>870.95516888019017</v>
      </c>
      <c r="I116">
        <f t="shared" si="34"/>
        <v>0.25682213689728006</v>
      </c>
      <c r="J116">
        <f>0.5*H116*(D116/3.6)^2-0.5*H116*(C116/3.6)^2</f>
        <v>2457121.7872053981</v>
      </c>
      <c r="K116">
        <f t="shared" si="27"/>
        <v>1578.3691406249995</v>
      </c>
      <c r="L116">
        <f t="shared" si="31"/>
        <v>854.40702067146663</v>
      </c>
      <c r="M116">
        <f t="shared" si="28"/>
        <v>485631.77913522377</v>
      </c>
      <c r="N116">
        <v>0</v>
      </c>
      <c r="O116">
        <f t="shared" si="32"/>
        <v>2942753.566340622</v>
      </c>
    </row>
    <row r="117" spans="1:15" x14ac:dyDescent="0.25">
      <c r="A117">
        <v>4</v>
      </c>
      <c r="B117" t="s">
        <v>39</v>
      </c>
      <c r="C117">
        <v>285</v>
      </c>
      <c r="D117">
        <v>295</v>
      </c>
      <c r="E117">
        <f t="shared" si="24"/>
        <v>2.7777777777777777</v>
      </c>
      <c r="F117">
        <f t="shared" si="25"/>
        <v>80.555555555555557</v>
      </c>
      <c r="G117" s="4">
        <f>$H$34*124.7627574</f>
        <v>224.57296332000001</v>
      </c>
      <c r="H117">
        <f>H118+I118</f>
        <v>870.80348770655974</v>
      </c>
      <c r="I117">
        <f t="shared" si="34"/>
        <v>0.15168117363040057</v>
      </c>
      <c r="J117">
        <f t="shared" ref="J117:J142" si="35">0.5*H117*(D117/3.6)^2-0.5*H117*(C117/3.6)^2</f>
        <v>194855.71869977005</v>
      </c>
      <c r="K117">
        <f t="shared" si="27"/>
        <v>3775.7395833333335</v>
      </c>
      <c r="L117">
        <f>0.1*H117*9.81*$Q$36</f>
        <v>813.47235289811874</v>
      </c>
      <c r="M117">
        <f t="shared" si="28"/>
        <v>1030612.9238230123</v>
      </c>
      <c r="N117">
        <f>60*9.81*H118</f>
        <v>512544.75476516644</v>
      </c>
      <c r="O117">
        <f t="shared" si="32"/>
        <v>1738013.3972879488</v>
      </c>
    </row>
    <row r="118" spans="1:15" x14ac:dyDescent="0.25">
      <c r="B118" t="s">
        <v>13</v>
      </c>
      <c r="C118">
        <v>295</v>
      </c>
      <c r="D118">
        <v>60</v>
      </c>
      <c r="E118">
        <f t="shared" si="24"/>
        <v>-65.277777777777771</v>
      </c>
      <c r="F118">
        <f t="shared" si="25"/>
        <v>49.305555555555557</v>
      </c>
      <c r="G118" s="1">
        <v>87.333930179999996</v>
      </c>
      <c r="H118">
        <f>H119+I119</f>
        <v>870.78619565947406</v>
      </c>
      <c r="I118">
        <f t="shared" si="34"/>
        <v>1.7292047085693849E-2</v>
      </c>
      <c r="J118">
        <f t="shared" si="35"/>
        <v>-2802675.091546745</v>
      </c>
      <c r="K118">
        <f t="shared" si="27"/>
        <v>1414.4993489583335</v>
      </c>
      <c r="L118">
        <f t="shared" ref="L118:L143" si="36">0.1*H118*9.81</f>
        <v>854.24125794194413</v>
      </c>
      <c r="M118">
        <f t="shared" si="28"/>
        <v>198138.03375955968</v>
      </c>
      <c r="N118">
        <v>0</v>
      </c>
      <c r="O118">
        <f t="shared" si="32"/>
        <v>198138.03375955968</v>
      </c>
    </row>
    <row r="119" spans="1:15" x14ac:dyDescent="0.25">
      <c r="B119" s="2" t="s">
        <v>14</v>
      </c>
      <c r="C119">
        <v>60</v>
      </c>
      <c r="D119">
        <v>300</v>
      </c>
      <c r="E119">
        <f t="shared" si="24"/>
        <v>66.666666666666671</v>
      </c>
      <c r="F119">
        <f t="shared" si="25"/>
        <v>50</v>
      </c>
      <c r="G119" s="1">
        <v>586.38495980000005</v>
      </c>
      <c r="H119">
        <f t="shared" ref="H119:H134" si="37">H120+I120</f>
        <v>870.4240112956827</v>
      </c>
      <c r="I119">
        <f t="shared" si="34"/>
        <v>0.36218436379138735</v>
      </c>
      <c r="J119">
        <f t="shared" si="35"/>
        <v>2901413.3709856085</v>
      </c>
      <c r="K119">
        <f t="shared" si="27"/>
        <v>1454.625</v>
      </c>
      <c r="L119">
        <f>0.1*H119*9.81*$Q$38</f>
        <v>849.45075957131371</v>
      </c>
      <c r="M119">
        <f t="shared" si="28"/>
        <v>1351075.3716523794</v>
      </c>
      <c r="N119">
        <f>-0.2*60*9.81*H120</f>
        <v>-102459.69492312924</v>
      </c>
      <c r="O119">
        <f t="shared" si="32"/>
        <v>4150029.0477148588</v>
      </c>
    </row>
    <row r="120" spans="1:15" x14ac:dyDescent="0.25">
      <c r="B120" s="2" t="s">
        <v>15</v>
      </c>
      <c r="C120">
        <v>300</v>
      </c>
      <c r="D120">
        <v>285</v>
      </c>
      <c r="E120">
        <f t="shared" si="24"/>
        <v>-4.166666666666667</v>
      </c>
      <c r="F120">
        <f t="shared" si="25"/>
        <v>81.25</v>
      </c>
      <c r="G120" s="1">
        <v>137.2390331</v>
      </c>
      <c r="H120">
        <f t="shared" si="37"/>
        <v>870.3677788237278</v>
      </c>
      <c r="I120">
        <f>O120/11458333</f>
        <v>5.6232471954926158E-2</v>
      </c>
      <c r="J120">
        <f t="shared" si="35"/>
        <v>-294655.75845594844</v>
      </c>
      <c r="K120">
        <f t="shared" si="27"/>
        <v>3841.119140625</v>
      </c>
      <c r="L120">
        <f t="shared" si="36"/>
        <v>853.83079102607712</v>
      </c>
      <c r="M120">
        <f t="shared" si="28"/>
        <v>644330.38907270494</v>
      </c>
      <c r="N120">
        <v>0</v>
      </c>
      <c r="O120">
        <f t="shared" si="32"/>
        <v>644330.38907270494</v>
      </c>
    </row>
    <row r="121" spans="1:15" x14ac:dyDescent="0.25">
      <c r="B121" s="2" t="s">
        <v>16</v>
      </c>
      <c r="C121">
        <v>285</v>
      </c>
      <c r="D121">
        <v>290</v>
      </c>
      <c r="E121">
        <f t="shared" si="24"/>
        <v>1.3888888888888888</v>
      </c>
      <c r="F121">
        <f t="shared" si="25"/>
        <v>79.861111111111114</v>
      </c>
      <c r="G121" s="1">
        <v>149.7153089</v>
      </c>
      <c r="H121">
        <f t="shared" si="37"/>
        <v>870.29971173691899</v>
      </c>
      <c r="I121">
        <f t="shared" ref="I121:I137" si="38">O121/11458333</f>
        <v>6.8067086808814556E-2</v>
      </c>
      <c r="J121">
        <f t="shared" si="35"/>
        <v>96532.086081929971</v>
      </c>
      <c r="K121">
        <f t="shared" si="27"/>
        <v>3710.9212239583335</v>
      </c>
      <c r="L121">
        <f t="shared" si="36"/>
        <v>853.76401721391767</v>
      </c>
      <c r="M121">
        <f t="shared" si="28"/>
        <v>683403.2609133746</v>
      </c>
      <c r="N121">
        <v>0</v>
      </c>
      <c r="O121">
        <f t="shared" si="32"/>
        <v>779935.34699530457</v>
      </c>
    </row>
    <row r="122" spans="1:15" x14ac:dyDescent="0.25">
      <c r="B122" t="s">
        <v>17</v>
      </c>
      <c r="C122">
        <v>290</v>
      </c>
      <c r="D122">
        <v>330</v>
      </c>
      <c r="E122">
        <f t="shared" si="24"/>
        <v>11.111111111111111</v>
      </c>
      <c r="F122">
        <f t="shared" si="25"/>
        <v>86.111111111111114</v>
      </c>
      <c r="G122" s="1">
        <v>1010.578335</v>
      </c>
      <c r="H122">
        <f t="shared" si="37"/>
        <v>869.72677570925725</v>
      </c>
      <c r="I122">
        <f t="shared" si="38"/>
        <v>0.57293602766171225</v>
      </c>
      <c r="J122">
        <f t="shared" si="35"/>
        <v>832145.98910453683</v>
      </c>
      <c r="K122">
        <f t="shared" si="27"/>
        <v>4314.489583333333</v>
      </c>
      <c r="L122">
        <f>0.1*H122*9.81*$Q$41</f>
        <v>851.70215053550646</v>
      </c>
      <c r="M122">
        <f t="shared" si="28"/>
        <v>5220841.4407039359</v>
      </c>
      <c r="N122">
        <f>60*9.81*H123</f>
        <v>511904.3628366373</v>
      </c>
      <c r="O122">
        <f t="shared" si="32"/>
        <v>6564891.7926451107</v>
      </c>
    </row>
    <row r="123" spans="1:15" x14ac:dyDescent="0.25">
      <c r="B123" s="2" t="s">
        <v>18</v>
      </c>
      <c r="C123">
        <v>330</v>
      </c>
      <c r="D123">
        <v>135</v>
      </c>
      <c r="E123">
        <f t="shared" si="24"/>
        <v>-54.166666666666664</v>
      </c>
      <c r="F123">
        <f t="shared" si="25"/>
        <v>64.583333333333329</v>
      </c>
      <c r="G123" s="1">
        <v>99.810205920000001</v>
      </c>
      <c r="H123">
        <f t="shared" si="37"/>
        <v>869.69820393584314</v>
      </c>
      <c r="I123">
        <f t="shared" si="38"/>
        <v>2.8571773414078783E-2</v>
      </c>
      <c r="J123">
        <f t="shared" si="35"/>
        <v>-3042433.8210602854</v>
      </c>
      <c r="K123">
        <f t="shared" si="27"/>
        <v>2426.9003906249995</v>
      </c>
      <c r="L123">
        <f t="shared" si="36"/>
        <v>853.17393806106213</v>
      </c>
      <c r="M123">
        <f t="shared" si="28"/>
        <v>327384.89417906158</v>
      </c>
      <c r="N123">
        <v>0</v>
      </c>
      <c r="O123">
        <f t="shared" si="32"/>
        <v>327384.89417906158</v>
      </c>
    </row>
    <row r="124" spans="1:15" x14ac:dyDescent="0.25">
      <c r="B124" s="2" t="s">
        <v>19</v>
      </c>
      <c r="C124">
        <v>135</v>
      </c>
      <c r="D124">
        <v>170</v>
      </c>
      <c r="E124">
        <f t="shared" si="24"/>
        <v>9.7222222222222214</v>
      </c>
      <c r="F124">
        <f t="shared" si="25"/>
        <v>42.361111111111107</v>
      </c>
      <c r="G124" s="1">
        <v>262.00179050000003</v>
      </c>
      <c r="H124">
        <f t="shared" si="37"/>
        <v>869.62356640897974</v>
      </c>
      <c r="I124">
        <f t="shared" si="38"/>
        <v>7.4637526863403816E-2</v>
      </c>
      <c r="J124">
        <f t="shared" si="35"/>
        <v>358149.36618116731</v>
      </c>
      <c r="K124">
        <f t="shared" si="27"/>
        <v>1044.108723958333</v>
      </c>
      <c r="L124">
        <f t="shared" si="36"/>
        <v>853.10071864720919</v>
      </c>
      <c r="M124">
        <f t="shared" si="28"/>
        <v>497072.27091615915</v>
      </c>
      <c r="N124">
        <v>0</v>
      </c>
      <c r="O124">
        <f t="shared" si="32"/>
        <v>855221.63709732646</v>
      </c>
    </row>
    <row r="125" spans="1:15" x14ac:dyDescent="0.25">
      <c r="B125" s="2" t="s">
        <v>20</v>
      </c>
      <c r="C125">
        <v>170</v>
      </c>
      <c r="D125">
        <v>270</v>
      </c>
      <c r="E125">
        <f t="shared" si="24"/>
        <v>27.777777777777779</v>
      </c>
      <c r="F125">
        <f t="shared" si="25"/>
        <v>61.111111111111107</v>
      </c>
      <c r="G125" s="1">
        <v>255.76365269999999</v>
      </c>
      <c r="H125">
        <f t="shared" si="37"/>
        <v>869.43665499428676</v>
      </c>
      <c r="I125">
        <f t="shared" si="38"/>
        <v>0.18691141469300335</v>
      </c>
      <c r="J125">
        <f t="shared" si="35"/>
        <v>1475895.5563174621</v>
      </c>
      <c r="K125">
        <f t="shared" si="27"/>
        <v>2172.958333333333</v>
      </c>
      <c r="L125">
        <f>0.1*H125*9.81*$Q$44</f>
        <v>830.37427768796613</v>
      </c>
      <c r="M125">
        <f t="shared" si="28"/>
        <v>768143.3188678358</v>
      </c>
      <c r="N125">
        <f>-0.2*60*9.81*H126</f>
        <v>-102345.6441317729</v>
      </c>
      <c r="O125">
        <f t="shared" si="32"/>
        <v>2141693.2310535251</v>
      </c>
    </row>
    <row r="126" spans="1:15" x14ac:dyDescent="0.25">
      <c r="B126" s="2" t="s">
        <v>21</v>
      </c>
      <c r="C126">
        <v>270</v>
      </c>
      <c r="D126">
        <v>110</v>
      </c>
      <c r="E126">
        <f t="shared" si="24"/>
        <v>-44.444444444444443</v>
      </c>
      <c r="F126">
        <f t="shared" si="25"/>
        <v>52.777777777777779</v>
      </c>
      <c r="G126" s="1">
        <v>174.6678604</v>
      </c>
      <c r="H126">
        <f t="shared" si="37"/>
        <v>869.39894777245081</v>
      </c>
      <c r="I126">
        <f t="shared" si="38"/>
        <v>3.770722183593888E-2</v>
      </c>
      <c r="J126">
        <f t="shared" si="35"/>
        <v>-2039330.8651452549</v>
      </c>
      <c r="K126">
        <f t="shared" si="27"/>
        <v>1620.7395833333333</v>
      </c>
      <c r="L126">
        <f>0.1*H126*9.81</f>
        <v>852.88036776477429</v>
      </c>
      <c r="M126">
        <f t="shared" si="28"/>
        <v>432061.90430105908</v>
      </c>
      <c r="N126">
        <v>0</v>
      </c>
      <c r="O126">
        <f t="shared" si="32"/>
        <v>432061.90430105908</v>
      </c>
    </row>
    <row r="127" spans="1:15" x14ac:dyDescent="0.25">
      <c r="B127" s="2" t="s">
        <v>22</v>
      </c>
      <c r="C127">
        <v>110</v>
      </c>
      <c r="D127">
        <v>215</v>
      </c>
      <c r="E127">
        <f t="shared" si="24"/>
        <v>29.166666666666664</v>
      </c>
      <c r="F127">
        <f t="shared" si="25"/>
        <v>45.138888888888886</v>
      </c>
      <c r="G127" s="1">
        <v>162.1915846</v>
      </c>
      <c r="H127">
        <f t="shared" si="37"/>
        <v>869.27021777894879</v>
      </c>
      <c r="I127">
        <f t="shared" si="38"/>
        <v>0.1287299935019714</v>
      </c>
      <c r="J127">
        <f t="shared" si="35"/>
        <v>1144438.5100967062</v>
      </c>
      <c r="K127">
        <f t="shared" si="27"/>
        <v>1185.5305989583333</v>
      </c>
      <c r="L127">
        <f t="shared" si="36"/>
        <v>852.75408364114878</v>
      </c>
      <c r="M127">
        <f t="shared" si="28"/>
        <v>330592.62253671803</v>
      </c>
      <c r="N127">
        <v>0</v>
      </c>
      <c r="O127">
        <f t="shared" si="32"/>
        <v>1475031.1326334244</v>
      </c>
    </row>
    <row r="128" spans="1:15" x14ac:dyDescent="0.25">
      <c r="B128" s="2" t="s">
        <v>23</v>
      </c>
      <c r="C128">
        <v>215</v>
      </c>
      <c r="D128">
        <v>160</v>
      </c>
      <c r="E128">
        <f t="shared" si="24"/>
        <v>-15.277777777777777</v>
      </c>
      <c r="F128">
        <f t="shared" si="25"/>
        <v>52.083333333333329</v>
      </c>
      <c r="G128" s="1">
        <v>74.857654440000005</v>
      </c>
      <c r="H128">
        <f t="shared" si="37"/>
        <v>869.25433527528219</v>
      </c>
      <c r="I128">
        <f t="shared" si="38"/>
        <v>1.5882503666616716E-2</v>
      </c>
      <c r="J128">
        <f t="shared" si="35"/>
        <v>-691680.96701592184</v>
      </c>
      <c r="K128">
        <f t="shared" si="27"/>
        <v>1578.3691406249995</v>
      </c>
      <c r="L128">
        <f t="shared" si="36"/>
        <v>852.73850290505197</v>
      </c>
      <c r="M128">
        <f t="shared" si="28"/>
        <v>181987.01588581532</v>
      </c>
      <c r="N128">
        <v>0</v>
      </c>
      <c r="O128">
        <f t="shared" si="32"/>
        <v>181987.01588581532</v>
      </c>
    </row>
    <row r="129" spans="1:15" x14ac:dyDescent="0.25">
      <c r="B129" s="2" t="s">
        <v>24</v>
      </c>
      <c r="C129">
        <v>160</v>
      </c>
      <c r="D129">
        <v>300</v>
      </c>
      <c r="E129">
        <f t="shared" si="24"/>
        <v>38.888888888888886</v>
      </c>
      <c r="F129">
        <f t="shared" si="25"/>
        <v>63.888888888888886</v>
      </c>
      <c r="G129" s="1">
        <v>411.7170994</v>
      </c>
      <c r="H129">
        <f t="shared" si="37"/>
        <v>868.94994954499998</v>
      </c>
      <c r="I129">
        <f t="shared" si="38"/>
        <v>0.30438573028225868</v>
      </c>
      <c r="J129">
        <f t="shared" si="35"/>
        <v>2158965.152418904</v>
      </c>
      <c r="K129">
        <f t="shared" si="27"/>
        <v>2374.989583333333</v>
      </c>
      <c r="L129">
        <f t="shared" si="36"/>
        <v>852.43990050364516</v>
      </c>
      <c r="M129">
        <f t="shared" si="28"/>
        <v>1328787.9056034</v>
      </c>
      <c r="N129">
        <v>0</v>
      </c>
      <c r="O129">
        <f t="shared" si="32"/>
        <v>3487753.058022304</v>
      </c>
    </row>
    <row r="130" spans="1:15" x14ac:dyDescent="0.25">
      <c r="B130" s="2" t="s">
        <v>25</v>
      </c>
      <c r="C130">
        <v>300</v>
      </c>
      <c r="D130">
        <v>235</v>
      </c>
      <c r="E130">
        <f t="shared" si="24"/>
        <v>-18.055555555555554</v>
      </c>
      <c r="F130">
        <f t="shared" si="25"/>
        <v>74.305555555555557</v>
      </c>
      <c r="G130" s="1">
        <v>162.1915846</v>
      </c>
      <c r="H130">
        <f t="shared" si="37"/>
        <v>868.892410420038</v>
      </c>
      <c r="I130">
        <f t="shared" si="38"/>
        <v>5.7539124962029037E-2</v>
      </c>
      <c r="J130">
        <f t="shared" si="35"/>
        <v>-1165730.4618964822</v>
      </c>
      <c r="K130">
        <f t="shared" si="27"/>
        <v>3212.5774739583335</v>
      </c>
      <c r="L130">
        <f t="shared" si="36"/>
        <v>852.38345462205734</v>
      </c>
      <c r="M130">
        <f t="shared" si="28"/>
        <v>659302.45434354106</v>
      </c>
      <c r="N130">
        <v>0</v>
      </c>
      <c r="O130">
        <f t="shared" si="32"/>
        <v>659302.45434354106</v>
      </c>
    </row>
    <row r="131" spans="1:15" x14ac:dyDescent="0.25">
      <c r="B131" s="2" t="s">
        <v>26</v>
      </c>
      <c r="C131">
        <v>235</v>
      </c>
      <c r="D131">
        <v>270</v>
      </c>
      <c r="E131">
        <f t="shared" si="24"/>
        <v>9.7222222222222214</v>
      </c>
      <c r="F131">
        <f t="shared" si="25"/>
        <v>70.138888888888886</v>
      </c>
      <c r="G131" s="1">
        <v>249.5255148</v>
      </c>
      <c r="H131">
        <f t="shared" si="37"/>
        <v>868.75981602710112</v>
      </c>
      <c r="I131">
        <f t="shared" si="38"/>
        <v>0.13259439293689343</v>
      </c>
      <c r="J131">
        <f t="shared" si="35"/>
        <v>592412.41312804841</v>
      </c>
      <c r="K131">
        <f t="shared" si="27"/>
        <v>2862.389973958333</v>
      </c>
      <c r="L131">
        <f t="shared" si="36"/>
        <v>852.25337952258621</v>
      </c>
      <c r="M131">
        <f t="shared" si="28"/>
        <v>926898.29507572472</v>
      </c>
      <c r="N131">
        <v>0</v>
      </c>
      <c r="O131">
        <f t="shared" si="32"/>
        <v>1519310.708203773</v>
      </c>
    </row>
    <row r="132" spans="1:15" x14ac:dyDescent="0.25">
      <c r="B132" s="2" t="s">
        <v>27</v>
      </c>
      <c r="C132">
        <v>270</v>
      </c>
      <c r="D132">
        <v>310</v>
      </c>
      <c r="E132">
        <f t="shared" si="24"/>
        <v>11.111111111111111</v>
      </c>
      <c r="F132">
        <f t="shared" si="25"/>
        <v>80.555555555555557</v>
      </c>
      <c r="G132" s="1">
        <v>311.90689350000002</v>
      </c>
      <c r="H132">
        <f t="shared" si="37"/>
        <v>868.56599518216433</v>
      </c>
      <c r="I132">
        <f t="shared" si="38"/>
        <v>0.19382084493674881</v>
      </c>
      <c r="J132">
        <f t="shared" si="35"/>
        <v>777420.18087292509</v>
      </c>
      <c r="K132">
        <f t="shared" si="27"/>
        <v>3775.7395833333335</v>
      </c>
      <c r="L132">
        <f t="shared" si="36"/>
        <v>852.06324127370328</v>
      </c>
      <c r="M132">
        <f t="shared" si="28"/>
        <v>1443443.6027537065</v>
      </c>
      <c r="N132">
        <v>0</v>
      </c>
      <c r="O132">
        <f t="shared" si="32"/>
        <v>2220863.7836266318</v>
      </c>
    </row>
    <row r="133" spans="1:15" x14ac:dyDescent="0.25">
      <c r="B133" s="2" t="s">
        <v>28</v>
      </c>
      <c r="C133">
        <v>310</v>
      </c>
      <c r="D133">
        <v>140</v>
      </c>
      <c r="E133">
        <f t="shared" si="24"/>
        <v>-47.222222222222221</v>
      </c>
      <c r="F133">
        <f t="shared" si="25"/>
        <v>62.5</v>
      </c>
      <c r="G133" s="1">
        <v>162.1915846</v>
      </c>
      <c r="H133">
        <f t="shared" si="37"/>
        <v>868.5217629325017</v>
      </c>
      <c r="I133">
        <f t="shared" si="38"/>
        <v>4.4232249662605055E-2</v>
      </c>
      <c r="J133">
        <f t="shared" si="35"/>
        <v>-2563345.4808771755</v>
      </c>
      <c r="K133">
        <f t="shared" si="27"/>
        <v>2272.8515625</v>
      </c>
      <c r="L133">
        <f t="shared" si="36"/>
        <v>852.01984943678428</v>
      </c>
      <c r="M133">
        <f t="shared" si="28"/>
        <v>506827.84597326635</v>
      </c>
      <c r="N133">
        <v>0</v>
      </c>
      <c r="O133">
        <f t="shared" si="32"/>
        <v>506827.84597326635</v>
      </c>
    </row>
    <row r="134" spans="1:15" x14ac:dyDescent="0.25">
      <c r="B134" s="2" t="s">
        <v>29</v>
      </c>
      <c r="C134">
        <v>140</v>
      </c>
      <c r="D134">
        <v>170</v>
      </c>
      <c r="E134">
        <f t="shared" si="24"/>
        <v>8.3333333333333339</v>
      </c>
      <c r="F134">
        <f t="shared" si="25"/>
        <v>43.055555555555557</v>
      </c>
      <c r="G134" s="1">
        <v>137.2390331</v>
      </c>
      <c r="H134">
        <f t="shared" si="37"/>
        <v>868.47144522584745</v>
      </c>
      <c r="I134">
        <f t="shared" si="38"/>
        <v>5.0317706654285199E-2</v>
      </c>
      <c r="J134">
        <f t="shared" si="35"/>
        <v>311604.33798612584</v>
      </c>
      <c r="K134">
        <f t="shared" si="27"/>
        <v>1078.6223958333333</v>
      </c>
      <c r="L134">
        <f t="shared" si="36"/>
        <v>851.97048776655652</v>
      </c>
      <c r="M134">
        <f t="shared" si="28"/>
        <v>264952.70065498975</v>
      </c>
      <c r="N134">
        <v>0</v>
      </c>
      <c r="O134">
        <f t="shared" si="32"/>
        <v>576557.03864111565</v>
      </c>
    </row>
    <row r="135" spans="1:15" x14ac:dyDescent="0.25">
      <c r="B135" s="2" t="s">
        <v>30</v>
      </c>
      <c r="C135">
        <v>170</v>
      </c>
      <c r="D135">
        <v>250</v>
      </c>
      <c r="E135">
        <f t="shared" si="24"/>
        <v>22.222222222222221</v>
      </c>
      <c r="F135">
        <f t="shared" si="25"/>
        <v>58.333333333333329</v>
      </c>
      <c r="G135" s="1">
        <v>212.0966876</v>
      </c>
      <c r="H135">
        <f>H136+I136</f>
        <v>868.32079492087814</v>
      </c>
      <c r="I135">
        <f t="shared" si="38"/>
        <v>0.15065030496934267</v>
      </c>
      <c r="J135">
        <f t="shared" si="35"/>
        <v>1125601.0304529902</v>
      </c>
      <c r="K135">
        <f t="shared" si="27"/>
        <v>1979.9062499999998</v>
      </c>
      <c r="L135">
        <f t="shared" si="36"/>
        <v>851.82269981738148</v>
      </c>
      <c r="M135">
        <f t="shared" si="28"/>
        <v>600600.33043729316</v>
      </c>
      <c r="N135">
        <v>0</v>
      </c>
      <c r="O135">
        <f t="shared" si="32"/>
        <v>1726201.3608902832</v>
      </c>
    </row>
    <row r="136" spans="1:15" x14ac:dyDescent="0.25">
      <c r="B136" s="2" t="s">
        <v>31</v>
      </c>
      <c r="C136">
        <v>250</v>
      </c>
      <c r="D136">
        <v>150</v>
      </c>
      <c r="E136">
        <f t="shared" si="24"/>
        <v>-27.777777777777779</v>
      </c>
      <c r="F136">
        <f t="shared" si="25"/>
        <v>55.555555555555557</v>
      </c>
      <c r="G136" s="1">
        <v>62.381378699999999</v>
      </c>
      <c r="H136">
        <f>H137+I137</f>
        <v>868.30638064686696</v>
      </c>
      <c r="I136">
        <f t="shared" si="38"/>
        <v>1.4414274011192741E-2</v>
      </c>
      <c r="J136">
        <f t="shared" si="35"/>
        <v>-1339978.9824797329</v>
      </c>
      <c r="K136">
        <f t="shared" si="27"/>
        <v>1795.8333333333333</v>
      </c>
      <c r="L136">
        <f t="shared" si="36"/>
        <v>851.80855941457651</v>
      </c>
      <c r="M136">
        <f t="shared" si="28"/>
        <v>165163.55157349215</v>
      </c>
      <c r="N136">
        <v>0</v>
      </c>
      <c r="O136">
        <f t="shared" si="32"/>
        <v>165163.55157349215</v>
      </c>
    </row>
    <row r="137" spans="1:15" x14ac:dyDescent="0.25">
      <c r="B137" s="2" t="s">
        <v>32</v>
      </c>
      <c r="C137">
        <v>150</v>
      </c>
      <c r="D137">
        <v>240</v>
      </c>
      <c r="E137">
        <f t="shared" si="24"/>
        <v>25</v>
      </c>
      <c r="F137">
        <f t="shared" si="25"/>
        <v>54.166666666666664</v>
      </c>
      <c r="G137" s="1">
        <v>262.00179050000003</v>
      </c>
      <c r="H137">
        <f t="shared" ref="H137:H143" si="39">H138+I138</f>
        <v>868.14527279719255</v>
      </c>
      <c r="I137">
        <f t="shared" si="38"/>
        <v>0.16110784967443129</v>
      </c>
      <c r="J137">
        <f t="shared" si="35"/>
        <v>1175613.3902461985</v>
      </c>
      <c r="K137">
        <f t="shared" si="27"/>
        <v>1707.1640624999998</v>
      </c>
      <c r="L137">
        <f t="shared" si="36"/>
        <v>851.65051261404597</v>
      </c>
      <c r="M137">
        <f t="shared" si="28"/>
        <v>670414.00023737678</v>
      </c>
      <c r="N137">
        <v>0</v>
      </c>
      <c r="O137">
        <f t="shared" si="32"/>
        <v>1846027.3904835754</v>
      </c>
    </row>
    <row r="138" spans="1:15" x14ac:dyDescent="0.25">
      <c r="B138" s="2" t="s">
        <v>33</v>
      </c>
      <c r="C138">
        <v>240</v>
      </c>
      <c r="D138">
        <v>315</v>
      </c>
      <c r="E138">
        <f t="shared" si="24"/>
        <v>20.833333333333332</v>
      </c>
      <c r="F138">
        <f t="shared" si="25"/>
        <v>77.083333333333329</v>
      </c>
      <c r="G138" s="1">
        <v>686.19516569999996</v>
      </c>
      <c r="H138">
        <f t="shared" si="39"/>
        <v>867.76563248787966</v>
      </c>
      <c r="I138">
        <f>O138/11458333</f>
        <v>0.37964030931285109</v>
      </c>
      <c r="J138">
        <f t="shared" si="35"/>
        <v>1393547.2396723756</v>
      </c>
      <c r="K138">
        <f t="shared" si="27"/>
        <v>3457.2597656249995</v>
      </c>
      <c r="L138">
        <f t="shared" si="36"/>
        <v>851.27808547060999</v>
      </c>
      <c r="M138">
        <f t="shared" si="28"/>
        <v>2956497.8446572735</v>
      </c>
      <c r="N138">
        <v>0</v>
      </c>
      <c r="O138">
        <f t="shared" si="32"/>
        <v>4350045.0843296489</v>
      </c>
    </row>
    <row r="139" spans="1:15" x14ac:dyDescent="0.25">
      <c r="B139" s="2" t="s">
        <v>34</v>
      </c>
      <c r="C139">
        <v>315</v>
      </c>
      <c r="D139">
        <v>310</v>
      </c>
      <c r="E139">
        <f t="shared" si="24"/>
        <v>-1.3888888888888888</v>
      </c>
      <c r="F139">
        <f t="shared" si="25"/>
        <v>86.805555555555557</v>
      </c>
      <c r="G139" s="1">
        <v>274.47806630000002</v>
      </c>
      <c r="H139">
        <f t="shared" si="39"/>
        <v>867.64021863422465</v>
      </c>
      <c r="I139">
        <f t="shared" ref="I139:I146" si="40">O139/11458333</f>
        <v>0.12541385365504812</v>
      </c>
      <c r="J139">
        <f t="shared" si="35"/>
        <v>-104605.54333456606</v>
      </c>
      <c r="K139">
        <f t="shared" si="27"/>
        <v>4384.358723958333</v>
      </c>
      <c r="L139">
        <f t="shared" si="36"/>
        <v>851.1550544801745</v>
      </c>
      <c r="M139">
        <f t="shared" si="28"/>
        <v>1437033.6979928084</v>
      </c>
      <c r="N139">
        <v>0</v>
      </c>
      <c r="O139">
        <f t="shared" si="32"/>
        <v>1437033.6979928084</v>
      </c>
    </row>
    <row r="140" spans="1:15" x14ac:dyDescent="0.25">
      <c r="B140" s="2" t="s">
        <v>35</v>
      </c>
      <c r="C140">
        <v>310</v>
      </c>
      <c r="D140">
        <v>325</v>
      </c>
      <c r="E140">
        <f t="shared" si="24"/>
        <v>4.166666666666667</v>
      </c>
      <c r="F140">
        <f t="shared" si="25"/>
        <v>88.194444444444443</v>
      </c>
      <c r="G140" s="1">
        <v>361.81199650000002</v>
      </c>
      <c r="H140">
        <f t="shared" si="39"/>
        <v>867.44262141193906</v>
      </c>
      <c r="I140">
        <f t="shared" si="40"/>
        <v>0.19759722228561186</v>
      </c>
      <c r="J140">
        <f t="shared" si="35"/>
        <v>318765.08367857663</v>
      </c>
      <c r="K140">
        <f t="shared" si="27"/>
        <v>4525.780598958333</v>
      </c>
      <c r="L140">
        <f t="shared" si="36"/>
        <v>850.96121160511234</v>
      </c>
      <c r="M140">
        <f t="shared" si="28"/>
        <v>1945369.6891449851</v>
      </c>
      <c r="N140">
        <v>0</v>
      </c>
      <c r="O140">
        <f t="shared" si="32"/>
        <v>2264134.7728235619</v>
      </c>
    </row>
    <row r="141" spans="1:15" x14ac:dyDescent="0.25">
      <c r="B141" s="2" t="s">
        <v>36</v>
      </c>
      <c r="C141">
        <v>325</v>
      </c>
      <c r="D141">
        <v>90</v>
      </c>
      <c r="E141">
        <f t="shared" si="24"/>
        <v>-65.277777777777771</v>
      </c>
      <c r="F141">
        <f t="shared" si="25"/>
        <v>57.638888888888886</v>
      </c>
      <c r="G141" s="1">
        <v>124.7627574</v>
      </c>
      <c r="H141">
        <f t="shared" si="39"/>
        <v>867.41230838698129</v>
      </c>
      <c r="I141">
        <f t="shared" si="40"/>
        <v>3.0313024957750349E-2</v>
      </c>
      <c r="J141">
        <f t="shared" si="35"/>
        <v>-3263672.2752870503</v>
      </c>
      <c r="K141">
        <f t="shared" si="27"/>
        <v>1933.046223958333</v>
      </c>
      <c r="L141">
        <f t="shared" si="36"/>
        <v>850.93147452762867</v>
      </c>
      <c r="M141">
        <f t="shared" si="28"/>
        <v>347336.73420321441</v>
      </c>
      <c r="N141">
        <v>0</v>
      </c>
      <c r="O141">
        <f t="shared" si="32"/>
        <v>347336.73420321441</v>
      </c>
    </row>
    <row r="142" spans="1:15" x14ac:dyDescent="0.25">
      <c r="B142" s="2" t="s">
        <v>37</v>
      </c>
      <c r="C142">
        <v>90</v>
      </c>
      <c r="D142">
        <v>90</v>
      </c>
      <c r="E142">
        <f t="shared" si="24"/>
        <v>0</v>
      </c>
      <c r="F142">
        <f t="shared" si="25"/>
        <v>25</v>
      </c>
      <c r="G142" s="1">
        <v>124.7627574</v>
      </c>
      <c r="H142">
        <f t="shared" si="39"/>
        <v>867.39908362775952</v>
      </c>
      <c r="I142">
        <f t="shared" si="40"/>
        <v>1.3224759221784115E-2</v>
      </c>
      <c r="J142">
        <f t="shared" si="35"/>
        <v>0</v>
      </c>
      <c r="K142">
        <f t="shared" si="27"/>
        <v>363.65625</v>
      </c>
      <c r="L142">
        <f t="shared" si="36"/>
        <v>850.91850103883223</v>
      </c>
      <c r="M142">
        <f t="shared" si="28"/>
        <v>151533.69500802323</v>
      </c>
      <c r="N142">
        <v>0</v>
      </c>
      <c r="O142">
        <f t="shared" si="32"/>
        <v>151533.69500802323</v>
      </c>
    </row>
    <row r="143" spans="1:15" x14ac:dyDescent="0.25">
      <c r="B143" s="2" t="s">
        <v>38</v>
      </c>
      <c r="C143">
        <v>90</v>
      </c>
      <c r="D143">
        <v>285</v>
      </c>
      <c r="E143">
        <f t="shared" si="24"/>
        <v>54.166666666666664</v>
      </c>
      <c r="F143">
        <f t="shared" si="25"/>
        <v>52.083333333333329</v>
      </c>
      <c r="G143" s="1">
        <v>199.6204118</v>
      </c>
      <c r="H143">
        <f t="shared" si="39"/>
        <v>867.14326517478889</v>
      </c>
      <c r="I143">
        <f t="shared" si="40"/>
        <v>0.25581845297058836</v>
      </c>
      <c r="J143">
        <f>0.5*H143*(D143/3.6)^2-0.5*H143*(C143/3.6)^2</f>
        <v>2446367.71859207</v>
      </c>
      <c r="K143">
        <f t="shared" si="27"/>
        <v>1578.3691406249995</v>
      </c>
      <c r="L143">
        <f t="shared" si="36"/>
        <v>850.667543136468</v>
      </c>
      <c r="M143">
        <f t="shared" si="28"/>
        <v>484885.30308977049</v>
      </c>
      <c r="N143">
        <v>0</v>
      </c>
      <c r="O143">
        <f t="shared" si="32"/>
        <v>2931253.0216818405</v>
      </c>
    </row>
    <row r="144" spans="1:15" x14ac:dyDescent="0.25">
      <c r="A144">
        <v>5</v>
      </c>
      <c r="B144" t="s">
        <v>39</v>
      </c>
      <c r="C144">
        <v>285</v>
      </c>
      <c r="D144">
        <v>295</v>
      </c>
      <c r="E144">
        <f t="shared" si="24"/>
        <v>2.7777777777777777</v>
      </c>
      <c r="F144">
        <f t="shared" si="25"/>
        <v>80.555555555555557</v>
      </c>
      <c r="G144" s="4">
        <f>$H$34*124.7627574</f>
        <v>224.57296332000001</v>
      </c>
      <c r="H144">
        <f>H145+I145</f>
        <v>866.9919240144178</v>
      </c>
      <c r="I144">
        <f t="shared" si="40"/>
        <v>0.15134116037111733</v>
      </c>
      <c r="J144">
        <f t="shared" ref="J144:J169" si="41">0.5*H144*(D144/3.6)^2-0.5*H144*(C144/3.6)^2</f>
        <v>194002.82250322588</v>
      </c>
      <c r="K144">
        <f t="shared" si="27"/>
        <v>3775.7395833333335</v>
      </c>
      <c r="L144">
        <f>0.1*H144*9.81*$Q$36</f>
        <v>809.91173132431948</v>
      </c>
      <c r="M144">
        <f t="shared" si="28"/>
        <v>1029813.3044849229</v>
      </c>
      <c r="N144">
        <f>60*9.81*H145</f>
        <v>510301.2851505173</v>
      </c>
      <c r="O144">
        <f t="shared" si="32"/>
        <v>1734117.412138666</v>
      </c>
    </row>
    <row r="145" spans="2:15" x14ac:dyDescent="0.25">
      <c r="B145" t="s">
        <v>13</v>
      </c>
      <c r="C145">
        <v>295</v>
      </c>
      <c r="D145">
        <v>60</v>
      </c>
      <c r="E145">
        <f t="shared" si="24"/>
        <v>-65.277777777777771</v>
      </c>
      <c r="F145">
        <f t="shared" si="25"/>
        <v>49.305555555555557</v>
      </c>
      <c r="G145" s="1">
        <v>87.333930179999996</v>
      </c>
      <c r="H145">
        <f>H146+I146</f>
        <v>866.97466046639022</v>
      </c>
      <c r="I145">
        <f t="shared" si="40"/>
        <v>1.7263548027601262E-2</v>
      </c>
      <c r="J145">
        <f t="shared" si="41"/>
        <v>-2790407.4478938505</v>
      </c>
      <c r="K145">
        <f t="shared" si="27"/>
        <v>1414.4993489583335</v>
      </c>
      <c r="L145">
        <f t="shared" ref="L145:L170" si="42">0.1*H145*9.81</f>
        <v>850.50214191752889</v>
      </c>
      <c r="M145">
        <f t="shared" si="28"/>
        <v>197811.48206174845</v>
      </c>
      <c r="N145">
        <v>0</v>
      </c>
      <c r="O145">
        <f t="shared" si="32"/>
        <v>197811.48206174845</v>
      </c>
    </row>
    <row r="146" spans="2:15" x14ac:dyDescent="0.25">
      <c r="B146" s="2" t="s">
        <v>14</v>
      </c>
      <c r="C146">
        <v>60</v>
      </c>
      <c r="D146">
        <v>300</v>
      </c>
      <c r="E146">
        <f t="shared" si="24"/>
        <v>66.666666666666671</v>
      </c>
      <c r="F146">
        <f t="shared" si="25"/>
        <v>50</v>
      </c>
      <c r="G146" s="1">
        <v>586.38495980000005</v>
      </c>
      <c r="H146">
        <f t="shared" ref="H146:H161" si="43">H147+I147</f>
        <v>866.61373569510977</v>
      </c>
      <c r="I146">
        <f t="shared" si="40"/>
        <v>0.36092477128045763</v>
      </c>
      <c r="J146">
        <f t="shared" si="41"/>
        <v>2888712.452317032</v>
      </c>
      <c r="K146">
        <f t="shared" si="27"/>
        <v>1454.625</v>
      </c>
      <c r="L146">
        <f>0.1*H146*9.81*$Q$38</f>
        <v>845.73229424742544</v>
      </c>
      <c r="M146">
        <f t="shared" si="28"/>
        <v>1348894.9195129136</v>
      </c>
      <c r="N146">
        <f>-0.2*60*9.81*H147</f>
        <v>-102011.15454962567</v>
      </c>
      <c r="O146">
        <f t="shared" si="32"/>
        <v>4135596.2172803199</v>
      </c>
    </row>
    <row r="147" spans="2:15" x14ac:dyDescent="0.25">
      <c r="B147" s="2" t="s">
        <v>15</v>
      </c>
      <c r="C147">
        <v>300</v>
      </c>
      <c r="D147">
        <v>285</v>
      </c>
      <c r="E147">
        <f t="shared" si="24"/>
        <v>-4.166666666666667</v>
      </c>
      <c r="F147">
        <f t="shared" si="25"/>
        <v>81.25</v>
      </c>
      <c r="G147" s="1">
        <v>137.2390331</v>
      </c>
      <c r="H147">
        <f t="shared" si="43"/>
        <v>866.55754799206318</v>
      </c>
      <c r="I147">
        <f>O147/11458333</f>
        <v>5.6187703046594012E-2</v>
      </c>
      <c r="J147">
        <f t="shared" si="41"/>
        <v>-293365.83655981207</v>
      </c>
      <c r="K147">
        <f t="shared" si="27"/>
        <v>3841.119140625</v>
      </c>
      <c r="L147">
        <f t="shared" si="42"/>
        <v>850.09295458021404</v>
      </c>
      <c r="M147">
        <f t="shared" si="28"/>
        <v>643817.4120129887</v>
      </c>
      <c r="N147">
        <v>0</v>
      </c>
      <c r="O147">
        <f t="shared" si="32"/>
        <v>643817.4120129887</v>
      </c>
    </row>
    <row r="148" spans="2:15" x14ac:dyDescent="0.25">
      <c r="B148" s="2" t="s">
        <v>16</v>
      </c>
      <c r="C148">
        <v>285</v>
      </c>
      <c r="D148">
        <v>290</v>
      </c>
      <c r="E148">
        <f t="shared" si="24"/>
        <v>1.3888888888888888</v>
      </c>
      <c r="F148">
        <f t="shared" si="25"/>
        <v>79.861111111111114</v>
      </c>
      <c r="G148" s="1">
        <v>149.7153089</v>
      </c>
      <c r="H148">
        <f t="shared" si="43"/>
        <v>866.48956662568366</v>
      </c>
      <c r="I148">
        <f t="shared" ref="I148:I164" si="44">O148/11458333</f>
        <v>6.7981366379551697E-2</v>
      </c>
      <c r="J148">
        <f t="shared" si="41"/>
        <v>96109.471606822219</v>
      </c>
      <c r="K148">
        <f t="shared" si="27"/>
        <v>3710.9212239583335</v>
      </c>
      <c r="L148">
        <f t="shared" si="42"/>
        <v>850.02626485979567</v>
      </c>
      <c r="M148">
        <f t="shared" si="28"/>
        <v>682843.66216508555</v>
      </c>
      <c r="N148">
        <v>0</v>
      </c>
      <c r="O148">
        <f t="shared" si="32"/>
        <v>778953.13377190777</v>
      </c>
    </row>
    <row r="149" spans="2:15" x14ac:dyDescent="0.25">
      <c r="B149" t="s">
        <v>17</v>
      </c>
      <c r="C149">
        <v>290</v>
      </c>
      <c r="D149">
        <v>330</v>
      </c>
      <c r="E149">
        <f t="shared" si="24"/>
        <v>11.111111111111111</v>
      </c>
      <c r="F149">
        <f t="shared" si="25"/>
        <v>86.111111111111114</v>
      </c>
      <c r="G149" s="1">
        <v>1010.578335</v>
      </c>
      <c r="H149">
        <f t="shared" si="43"/>
        <v>865.91747336080516</v>
      </c>
      <c r="I149">
        <f t="shared" si="44"/>
        <v>0.57209326487845813</v>
      </c>
      <c r="J149">
        <f t="shared" si="41"/>
        <v>828501.28624027688</v>
      </c>
      <c r="K149">
        <f t="shared" si="27"/>
        <v>4314.489583333333</v>
      </c>
      <c r="L149">
        <f>0.1*H149*9.81*$Q$41</f>
        <v>847.97179395361229</v>
      </c>
      <c r="M149">
        <f t="shared" si="28"/>
        <v>5217071.6231604479</v>
      </c>
      <c r="N149">
        <f>60*9.81*H150</f>
        <v>509662.2266338534</v>
      </c>
      <c r="O149">
        <f t="shared" si="32"/>
        <v>6555235.1360345781</v>
      </c>
    </row>
    <row r="150" spans="2:15" x14ac:dyDescent="0.25">
      <c r="B150" s="2" t="s">
        <v>18</v>
      </c>
      <c r="C150">
        <v>330</v>
      </c>
      <c r="D150">
        <v>135</v>
      </c>
      <c r="E150">
        <f t="shared" si="24"/>
        <v>-54.166666666666664</v>
      </c>
      <c r="F150">
        <f t="shared" si="25"/>
        <v>64.583333333333329</v>
      </c>
      <c r="G150" s="1">
        <v>99.810205920000001</v>
      </c>
      <c r="H150">
        <f t="shared" si="43"/>
        <v>865.88893413838491</v>
      </c>
      <c r="I150">
        <f t="shared" si="44"/>
        <v>2.8539222420244491E-2</v>
      </c>
      <c r="J150">
        <f t="shared" si="41"/>
        <v>-3029107.9900848023</v>
      </c>
      <c r="K150">
        <f t="shared" si="27"/>
        <v>2426.9003906249995</v>
      </c>
      <c r="L150">
        <f t="shared" si="42"/>
        <v>849.43704438975567</v>
      </c>
      <c r="M150">
        <f t="shared" si="28"/>
        <v>327011.91405222734</v>
      </c>
      <c r="N150">
        <v>0</v>
      </c>
      <c r="O150">
        <f t="shared" si="32"/>
        <v>327011.91405222734</v>
      </c>
    </row>
    <row r="151" spans="2:15" x14ac:dyDescent="0.25">
      <c r="B151" s="2" t="s">
        <v>19</v>
      </c>
      <c r="C151">
        <v>135</v>
      </c>
      <c r="D151">
        <v>170</v>
      </c>
      <c r="E151">
        <f t="shared" si="24"/>
        <v>9.7222222222222214</v>
      </c>
      <c r="F151">
        <f t="shared" si="25"/>
        <v>42.361111111111107</v>
      </c>
      <c r="G151" s="1">
        <v>262.00179050000003</v>
      </c>
      <c r="H151">
        <f t="shared" si="43"/>
        <v>865.81451896057865</v>
      </c>
      <c r="I151">
        <f t="shared" si="44"/>
        <v>7.4415177806309935E-2</v>
      </c>
      <c r="J151">
        <f t="shared" si="41"/>
        <v>356580.63232655008</v>
      </c>
      <c r="K151">
        <f t="shared" si="27"/>
        <v>1044.108723958333</v>
      </c>
      <c r="L151">
        <f t="shared" si="42"/>
        <v>849.36404310032776</v>
      </c>
      <c r="M151">
        <f t="shared" si="28"/>
        <v>496093.25523235858</v>
      </c>
      <c r="N151">
        <v>0</v>
      </c>
      <c r="O151">
        <f t="shared" si="32"/>
        <v>852673.88755890867</v>
      </c>
    </row>
    <row r="152" spans="2:15" x14ac:dyDescent="0.25">
      <c r="B152" s="2" t="s">
        <v>20</v>
      </c>
      <c r="C152">
        <v>170</v>
      </c>
      <c r="D152">
        <v>270</v>
      </c>
      <c r="E152">
        <f t="shared" si="24"/>
        <v>27.777777777777779</v>
      </c>
      <c r="F152">
        <f t="shared" si="25"/>
        <v>61.111111111111107</v>
      </c>
      <c r="G152" s="1">
        <v>255.76365269999999</v>
      </c>
      <c r="H152">
        <f t="shared" si="43"/>
        <v>865.628213822671</v>
      </c>
      <c r="I152">
        <f t="shared" si="44"/>
        <v>0.18630513790766401</v>
      </c>
      <c r="J152">
        <f t="shared" si="41"/>
        <v>1469430.6098841636</v>
      </c>
      <c r="K152">
        <f t="shared" si="27"/>
        <v>2172.958333333333</v>
      </c>
      <c r="L152">
        <f>0.1*H152*9.81*$Q$44</f>
        <v>826.73694359487081</v>
      </c>
      <c r="M152">
        <f t="shared" si="28"/>
        <v>767213.0210140954</v>
      </c>
      <c r="N152">
        <f>-0.2*60*9.81*H153</f>
        <v>-101897.32114132158</v>
      </c>
      <c r="O152">
        <f t="shared" si="32"/>
        <v>2134746.3097569374</v>
      </c>
    </row>
    <row r="153" spans="2:15" x14ac:dyDescent="0.25">
      <c r="B153" s="2" t="s">
        <v>21</v>
      </c>
      <c r="C153">
        <v>270</v>
      </c>
      <c r="D153">
        <v>110</v>
      </c>
      <c r="E153">
        <f t="shared" si="24"/>
        <v>-44.444444444444443</v>
      </c>
      <c r="F153">
        <f t="shared" si="25"/>
        <v>52.777777777777779</v>
      </c>
      <c r="G153" s="1">
        <v>174.6678604</v>
      </c>
      <c r="H153">
        <f t="shared" si="43"/>
        <v>865.59056355183122</v>
      </c>
      <c r="I153">
        <f t="shared" si="44"/>
        <v>3.7650270839729202E-2</v>
      </c>
      <c r="J153">
        <f t="shared" si="41"/>
        <v>-2030397.6182079993</v>
      </c>
      <c r="K153">
        <f t="shared" si="27"/>
        <v>1620.7395833333333</v>
      </c>
      <c r="L153">
        <f>0.1*H153*9.81</f>
        <v>849.14434284434651</v>
      </c>
      <c r="M153">
        <f t="shared" si="28"/>
        <v>431409.34082180687</v>
      </c>
      <c r="N153">
        <v>0</v>
      </c>
      <c r="O153">
        <f t="shared" si="32"/>
        <v>431409.34082180687</v>
      </c>
    </row>
    <row r="154" spans="2:15" x14ac:dyDescent="0.25">
      <c r="B154" s="2" t="s">
        <v>22</v>
      </c>
      <c r="C154">
        <v>110</v>
      </c>
      <c r="D154">
        <v>215</v>
      </c>
      <c r="E154">
        <f t="shared" ref="E154:E217" si="45">(D154-C154)/3.6</f>
        <v>29.166666666666664</v>
      </c>
      <c r="F154">
        <f t="shared" ref="F154:F217" si="46">(D154+C154)/3.6/2</f>
        <v>45.138888888888886</v>
      </c>
      <c r="G154" s="1">
        <v>162.1915846</v>
      </c>
      <c r="H154">
        <f t="shared" si="43"/>
        <v>865.46232395775394</v>
      </c>
      <c r="I154">
        <f t="shared" si="44"/>
        <v>0.12823959407732161</v>
      </c>
      <c r="J154">
        <f t="shared" si="41"/>
        <v>1139425.2239605847</v>
      </c>
      <c r="K154">
        <f t="shared" ref="K154:K217" si="47">0.5*1.8*0.5*$K$1*F154^2</f>
        <v>1185.5305989583333</v>
      </c>
      <c r="L154">
        <f t="shared" si="42"/>
        <v>849.0185398025568</v>
      </c>
      <c r="M154">
        <f t="shared" ref="M154:M217" si="48">(L154+K154)*G154</f>
        <v>329986.74876219401</v>
      </c>
      <c r="N154">
        <v>0</v>
      </c>
      <c r="O154">
        <f t="shared" si="32"/>
        <v>1469411.9727227788</v>
      </c>
    </row>
    <row r="155" spans="2:15" x14ac:dyDescent="0.25">
      <c r="B155" s="2" t="s">
        <v>23</v>
      </c>
      <c r="C155">
        <v>215</v>
      </c>
      <c r="D155">
        <v>160</v>
      </c>
      <c r="E155">
        <f t="shared" si="45"/>
        <v>-15.277777777777777</v>
      </c>
      <c r="F155">
        <f t="shared" si="46"/>
        <v>52.083333333333329</v>
      </c>
      <c r="G155" s="1">
        <v>74.857654440000005</v>
      </c>
      <c r="H155">
        <f t="shared" si="43"/>
        <v>865.44646585835778</v>
      </c>
      <c r="I155">
        <f t="shared" si="44"/>
        <v>1.5858099396145745E-2</v>
      </c>
      <c r="J155">
        <f t="shared" si="41"/>
        <v>-688650.97833057982</v>
      </c>
      <c r="K155">
        <f t="shared" si="47"/>
        <v>1578.3691406249995</v>
      </c>
      <c r="L155">
        <f t="shared" si="42"/>
        <v>849.00298300704901</v>
      </c>
      <c r="M155">
        <f t="shared" si="48"/>
        <v>181707.38362813686</v>
      </c>
      <c r="N155">
        <v>0</v>
      </c>
      <c r="O155">
        <f t="shared" si="32"/>
        <v>181707.38362813686</v>
      </c>
    </row>
    <row r="156" spans="2:15" x14ac:dyDescent="0.25">
      <c r="B156" s="2" t="s">
        <v>24</v>
      </c>
      <c r="C156">
        <v>160</v>
      </c>
      <c r="D156">
        <v>300</v>
      </c>
      <c r="E156">
        <f t="shared" si="45"/>
        <v>38.888888888888886</v>
      </c>
      <c r="F156">
        <f t="shared" si="46"/>
        <v>63.888888888888886</v>
      </c>
      <c r="G156" s="1">
        <v>411.7170994</v>
      </c>
      <c r="H156">
        <f t="shared" si="43"/>
        <v>865.14303978910107</v>
      </c>
      <c r="I156">
        <f t="shared" si="44"/>
        <v>0.30342606925671728</v>
      </c>
      <c r="J156">
        <f t="shared" si="41"/>
        <v>2149506.6266365005</v>
      </c>
      <c r="K156">
        <f t="shared" si="47"/>
        <v>2374.989583333333</v>
      </c>
      <c r="L156">
        <f t="shared" si="42"/>
        <v>848.70532203310825</v>
      </c>
      <c r="M156">
        <f t="shared" si="48"/>
        <v>1327250.3157880285</v>
      </c>
      <c r="N156">
        <v>0</v>
      </c>
      <c r="O156">
        <f t="shared" si="32"/>
        <v>3476756.9424245292</v>
      </c>
    </row>
    <row r="157" spans="2:15" x14ac:dyDescent="0.25">
      <c r="B157" s="2" t="s">
        <v>25</v>
      </c>
      <c r="C157">
        <v>300</v>
      </c>
      <c r="D157">
        <v>235</v>
      </c>
      <c r="E157">
        <f t="shared" si="45"/>
        <v>-18.055555555555554</v>
      </c>
      <c r="F157">
        <f t="shared" si="46"/>
        <v>74.305555555555557</v>
      </c>
      <c r="G157" s="1">
        <v>162.1915846</v>
      </c>
      <c r="H157">
        <f t="shared" si="43"/>
        <v>865.08555352599853</v>
      </c>
      <c r="I157">
        <f t="shared" si="44"/>
        <v>5.7486263102533249E-2</v>
      </c>
      <c r="J157">
        <f t="shared" si="41"/>
        <v>-1160623.0757664579</v>
      </c>
      <c r="K157">
        <f t="shared" si="47"/>
        <v>3212.5774739583335</v>
      </c>
      <c r="L157">
        <f t="shared" si="42"/>
        <v>848.64892800900463</v>
      </c>
      <c r="M157">
        <f t="shared" si="48"/>
        <v>658696.74555443914</v>
      </c>
      <c r="N157">
        <v>0</v>
      </c>
      <c r="O157">
        <f t="shared" si="32"/>
        <v>658696.74555443914</v>
      </c>
    </row>
    <row r="158" spans="2:15" x14ac:dyDescent="0.25">
      <c r="B158" s="2" t="s">
        <v>26</v>
      </c>
      <c r="C158">
        <v>235</v>
      </c>
      <c r="D158">
        <v>270</v>
      </c>
      <c r="E158">
        <f t="shared" si="45"/>
        <v>9.7222222222222214</v>
      </c>
      <c r="F158">
        <f t="shared" si="46"/>
        <v>70.138888888888886</v>
      </c>
      <c r="G158" s="1">
        <v>249.5255148</v>
      </c>
      <c r="H158">
        <f t="shared" si="43"/>
        <v>864.95326698695544</v>
      </c>
      <c r="I158">
        <f t="shared" si="44"/>
        <v>0.13228653904308391</v>
      </c>
      <c r="J158">
        <f t="shared" si="41"/>
        <v>589816.70501521765</v>
      </c>
      <c r="K158">
        <f t="shared" si="47"/>
        <v>2862.389973958333</v>
      </c>
      <c r="L158">
        <f t="shared" si="42"/>
        <v>848.51915491420334</v>
      </c>
      <c r="M158">
        <f t="shared" si="48"/>
        <v>925966.51075793919</v>
      </c>
      <c r="N158">
        <v>0</v>
      </c>
      <c r="O158">
        <f t="shared" si="32"/>
        <v>1515783.2157731568</v>
      </c>
    </row>
    <row r="159" spans="2:15" x14ac:dyDescent="0.25">
      <c r="B159" s="2" t="s">
        <v>27</v>
      </c>
      <c r="C159">
        <v>270</v>
      </c>
      <c r="D159">
        <v>310</v>
      </c>
      <c r="E159">
        <f t="shared" si="45"/>
        <v>11.111111111111111</v>
      </c>
      <c r="F159">
        <f t="shared" si="46"/>
        <v>80.555555555555557</v>
      </c>
      <c r="G159" s="1">
        <v>311.90689350000002</v>
      </c>
      <c r="H159">
        <f t="shared" si="43"/>
        <v>864.75984509600266</v>
      </c>
      <c r="I159">
        <f t="shared" si="44"/>
        <v>0.19342189095280729</v>
      </c>
      <c r="J159">
        <f t="shared" si="41"/>
        <v>774013.44159827428</v>
      </c>
      <c r="K159">
        <f t="shared" si="47"/>
        <v>3775.7395833333335</v>
      </c>
      <c r="L159">
        <f t="shared" si="42"/>
        <v>848.3294080391787</v>
      </c>
      <c r="M159">
        <f t="shared" si="48"/>
        <v>1442278.9944286786</v>
      </c>
      <c r="N159">
        <v>0</v>
      </c>
      <c r="O159">
        <f t="shared" si="32"/>
        <v>2216292.4360269532</v>
      </c>
    </row>
    <row r="160" spans="2:15" x14ac:dyDescent="0.25">
      <c r="B160" s="2" t="s">
        <v>28</v>
      </c>
      <c r="C160">
        <v>310</v>
      </c>
      <c r="D160">
        <v>140</v>
      </c>
      <c r="E160">
        <f t="shared" si="45"/>
        <v>-47.222222222222221</v>
      </c>
      <c r="F160">
        <f t="shared" si="46"/>
        <v>62.5</v>
      </c>
      <c r="G160" s="1">
        <v>162.1915846</v>
      </c>
      <c r="H160">
        <f t="shared" si="43"/>
        <v>864.71566569765093</v>
      </c>
      <c r="I160">
        <f t="shared" si="44"/>
        <v>4.4179398351705777E-2</v>
      </c>
      <c r="J160">
        <f t="shared" si="41"/>
        <v>-2552112.2077882062</v>
      </c>
      <c r="K160">
        <f t="shared" si="47"/>
        <v>2272.8515625</v>
      </c>
      <c r="L160">
        <f t="shared" si="42"/>
        <v>848.28606804939568</v>
      </c>
      <c r="M160">
        <f t="shared" si="48"/>
        <v>506222.2580534959</v>
      </c>
      <c r="N160">
        <v>0</v>
      </c>
      <c r="O160">
        <f t="shared" si="32"/>
        <v>506222.2580534959</v>
      </c>
    </row>
    <row r="161" spans="1:15" x14ac:dyDescent="0.25">
      <c r="B161" s="2" t="s">
        <v>29</v>
      </c>
      <c r="C161">
        <v>140</v>
      </c>
      <c r="D161">
        <v>170</v>
      </c>
      <c r="E161">
        <f t="shared" si="45"/>
        <v>8.3333333333333339</v>
      </c>
      <c r="F161">
        <f t="shared" si="46"/>
        <v>43.055555555555557</v>
      </c>
      <c r="G161" s="1">
        <v>137.2390331</v>
      </c>
      <c r="H161">
        <f t="shared" si="43"/>
        <v>864.66551188510482</v>
      </c>
      <c r="I161">
        <f t="shared" si="44"/>
        <v>5.0153812546066066E-2</v>
      </c>
      <c r="J161">
        <f t="shared" si="41"/>
        <v>310238.78319951682</v>
      </c>
      <c r="K161">
        <f t="shared" si="47"/>
        <v>1078.6223958333333</v>
      </c>
      <c r="L161">
        <f t="shared" si="42"/>
        <v>848.23686715928795</v>
      </c>
      <c r="M161">
        <f t="shared" si="48"/>
        <v>264440.30217288592</v>
      </c>
      <c r="N161">
        <v>0</v>
      </c>
      <c r="O161">
        <f t="shared" si="32"/>
        <v>574679.0853724028</v>
      </c>
    </row>
    <row r="162" spans="1:15" x14ac:dyDescent="0.25">
      <c r="B162" s="2" t="s">
        <v>30</v>
      </c>
      <c r="C162">
        <v>170</v>
      </c>
      <c r="D162">
        <v>250</v>
      </c>
      <c r="E162">
        <f t="shared" si="45"/>
        <v>22.222222222222221</v>
      </c>
      <c r="F162">
        <f t="shared" si="46"/>
        <v>58.333333333333329</v>
      </c>
      <c r="G162" s="1">
        <v>212.0966876</v>
      </c>
      <c r="H162">
        <f>H163+I163</f>
        <v>864.51536119506682</v>
      </c>
      <c r="I162">
        <f t="shared" si="44"/>
        <v>0.150150690038024</v>
      </c>
      <c r="J162">
        <f t="shared" si="41"/>
        <v>1120668.0608084197</v>
      </c>
      <c r="K162">
        <f t="shared" si="47"/>
        <v>1979.9062499999998</v>
      </c>
      <c r="L162">
        <f t="shared" si="42"/>
        <v>848.08956933236061</v>
      </c>
      <c r="M162">
        <f t="shared" si="48"/>
        <v>599808.54582704173</v>
      </c>
      <c r="N162">
        <v>0</v>
      </c>
      <c r="O162">
        <f t="shared" si="32"/>
        <v>1720476.6066354616</v>
      </c>
    </row>
    <row r="163" spans="1:15" x14ac:dyDescent="0.25">
      <c r="B163" s="2" t="s">
        <v>31</v>
      </c>
      <c r="C163">
        <v>250</v>
      </c>
      <c r="D163">
        <v>150</v>
      </c>
      <c r="E163">
        <f t="shared" si="45"/>
        <v>-27.777777777777779</v>
      </c>
      <c r="F163">
        <f t="shared" si="46"/>
        <v>55.555555555555557</v>
      </c>
      <c r="G163" s="1">
        <v>62.381378699999999</v>
      </c>
      <c r="H163">
        <f>H164+I164</f>
        <v>864.50096724483069</v>
      </c>
      <c r="I163">
        <f t="shared" si="44"/>
        <v>1.4393950236103801E-2</v>
      </c>
      <c r="J163">
        <f t="shared" si="41"/>
        <v>-1334106.430933381</v>
      </c>
      <c r="K163">
        <f t="shared" si="47"/>
        <v>1795.8333333333333</v>
      </c>
      <c r="L163">
        <f t="shared" si="42"/>
        <v>848.07544886717903</v>
      </c>
      <c r="M163">
        <f t="shared" si="48"/>
        <v>164930.67499070597</v>
      </c>
      <c r="N163">
        <v>0</v>
      </c>
      <c r="O163">
        <f t="shared" si="32"/>
        <v>164930.67499070597</v>
      </c>
    </row>
    <row r="164" spans="1:15" x14ac:dyDescent="0.25">
      <c r="B164" s="2" t="s">
        <v>32</v>
      </c>
      <c r="C164">
        <v>150</v>
      </c>
      <c r="D164">
        <v>240</v>
      </c>
      <c r="E164">
        <f t="shared" si="45"/>
        <v>25</v>
      </c>
      <c r="F164">
        <f t="shared" si="46"/>
        <v>54.166666666666664</v>
      </c>
      <c r="G164" s="1">
        <v>262.00179050000003</v>
      </c>
      <c r="H164">
        <f t="shared" ref="H164:H170" si="49">H165+I165</f>
        <v>864.34039441046934</v>
      </c>
      <c r="I164">
        <f t="shared" si="44"/>
        <v>0.1605728343613026</v>
      </c>
      <c r="J164">
        <f t="shared" si="41"/>
        <v>1170460.9507641778</v>
      </c>
      <c r="K164">
        <f t="shared" si="47"/>
        <v>1707.1640624999998</v>
      </c>
      <c r="L164">
        <f t="shared" si="42"/>
        <v>847.91792691667047</v>
      </c>
      <c r="M164">
        <f t="shared" si="48"/>
        <v>669436.05610146967</v>
      </c>
      <c r="N164">
        <v>0</v>
      </c>
      <c r="O164">
        <f t="shared" si="32"/>
        <v>1839897.0068656476</v>
      </c>
    </row>
    <row r="165" spans="1:15" x14ac:dyDescent="0.25">
      <c r="B165" s="2" t="s">
        <v>33</v>
      </c>
      <c r="C165">
        <v>240</v>
      </c>
      <c r="D165">
        <v>315</v>
      </c>
      <c r="E165">
        <f t="shared" si="45"/>
        <v>20.833333333333332</v>
      </c>
      <c r="F165">
        <f t="shared" si="46"/>
        <v>77.083333333333329</v>
      </c>
      <c r="G165" s="1">
        <v>686.19516569999996</v>
      </c>
      <c r="H165">
        <f t="shared" si="49"/>
        <v>863.96151074024226</v>
      </c>
      <c r="I165">
        <f>O165/11458333</f>
        <v>0.37888367022709657</v>
      </c>
      <c r="J165">
        <f t="shared" si="41"/>
        <v>1387438.1899908404</v>
      </c>
      <c r="K165">
        <f t="shared" si="47"/>
        <v>3457.2597656249995</v>
      </c>
      <c r="L165">
        <f t="shared" si="42"/>
        <v>847.54624203617777</v>
      </c>
      <c r="M165">
        <f t="shared" si="48"/>
        <v>2953937.071733417</v>
      </c>
      <c r="N165">
        <v>0</v>
      </c>
      <c r="O165">
        <f t="shared" si="32"/>
        <v>4341375.2617242578</v>
      </c>
    </row>
    <row r="166" spans="1:15" x14ac:dyDescent="0.25">
      <c r="B166" s="2" t="s">
        <v>34</v>
      </c>
      <c r="C166">
        <v>315</v>
      </c>
      <c r="D166">
        <v>310</v>
      </c>
      <c r="E166">
        <f t="shared" si="45"/>
        <v>-1.3888888888888888</v>
      </c>
      <c r="F166">
        <f t="shared" si="46"/>
        <v>86.805555555555557</v>
      </c>
      <c r="G166" s="1">
        <v>274.47806630000002</v>
      </c>
      <c r="H166">
        <f t="shared" si="49"/>
        <v>863.83618627874398</v>
      </c>
      <c r="I166">
        <f t="shared" ref="I166:I173" si="50">O166/11458333</f>
        <v>0.12532446149829909</v>
      </c>
      <c r="J166">
        <f t="shared" si="41"/>
        <v>-104146.9167484981</v>
      </c>
      <c r="K166">
        <f t="shared" si="47"/>
        <v>4384.358723958333</v>
      </c>
      <c r="L166">
        <f t="shared" si="42"/>
        <v>847.42329873944789</v>
      </c>
      <c r="M166">
        <f t="shared" si="48"/>
        <v>1436009.4128931898</v>
      </c>
      <c r="N166">
        <v>0</v>
      </c>
      <c r="O166">
        <f t="shared" ref="O166:O229" si="51">IF(J166&lt;0,M166+N166,M166+J166+N166)</f>
        <v>1436009.4128931898</v>
      </c>
    </row>
    <row r="167" spans="1:15" x14ac:dyDescent="0.25">
      <c r="B167" s="2" t="s">
        <v>35</v>
      </c>
      <c r="C167">
        <v>310</v>
      </c>
      <c r="D167">
        <v>325</v>
      </c>
      <c r="E167">
        <f t="shared" si="45"/>
        <v>4.166666666666667</v>
      </c>
      <c r="F167">
        <f t="shared" si="46"/>
        <v>88.194444444444443</v>
      </c>
      <c r="G167" s="1">
        <v>361.81199650000002</v>
      </c>
      <c r="H167">
        <f t="shared" si="49"/>
        <v>863.63882887446516</v>
      </c>
      <c r="I167">
        <f t="shared" si="50"/>
        <v>0.19735740427880832</v>
      </c>
      <c r="J167">
        <f t="shared" si="41"/>
        <v>317367.27797180787</v>
      </c>
      <c r="K167">
        <f t="shared" si="47"/>
        <v>4525.780598958333</v>
      </c>
      <c r="L167">
        <f t="shared" si="42"/>
        <v>847.22969112585042</v>
      </c>
      <c r="M167">
        <f t="shared" si="48"/>
        <v>1944019.5802704026</v>
      </c>
      <c r="N167">
        <v>0</v>
      </c>
      <c r="O167">
        <f t="shared" si="51"/>
        <v>2261386.8582422105</v>
      </c>
    </row>
    <row r="168" spans="1:15" x14ac:dyDescent="0.25">
      <c r="B168" s="2" t="s">
        <v>36</v>
      </c>
      <c r="C168">
        <v>325</v>
      </c>
      <c r="D168">
        <v>90</v>
      </c>
      <c r="E168">
        <f t="shared" si="45"/>
        <v>-65.277777777777771</v>
      </c>
      <c r="F168">
        <f t="shared" si="46"/>
        <v>57.638888888888886</v>
      </c>
      <c r="G168" s="1">
        <v>124.7627574</v>
      </c>
      <c r="H168">
        <f t="shared" si="49"/>
        <v>863.60855647931032</v>
      </c>
      <c r="I168">
        <f t="shared" si="50"/>
        <v>3.0272395154836287E-2</v>
      </c>
      <c r="J168">
        <f t="shared" si="41"/>
        <v>-3249360.5119847506</v>
      </c>
      <c r="K168">
        <f t="shared" si="47"/>
        <v>1933.046223958333</v>
      </c>
      <c r="L168">
        <f t="shared" si="42"/>
        <v>847.19999390620342</v>
      </c>
      <c r="M168">
        <f t="shared" si="48"/>
        <v>346871.18439170072</v>
      </c>
      <c r="N168">
        <v>0</v>
      </c>
      <c r="O168">
        <f t="shared" si="51"/>
        <v>346871.18439170072</v>
      </c>
    </row>
    <row r="169" spans="1:15" x14ac:dyDescent="0.25">
      <c r="B169" s="2" t="s">
        <v>37</v>
      </c>
      <c r="C169">
        <v>90</v>
      </c>
      <c r="D169">
        <v>90</v>
      </c>
      <c r="E169">
        <f t="shared" si="45"/>
        <v>0</v>
      </c>
      <c r="F169">
        <f t="shared" si="46"/>
        <v>25</v>
      </c>
      <c r="G169" s="1">
        <v>124.7627574</v>
      </c>
      <c r="H169">
        <f t="shared" si="49"/>
        <v>863.59537234945742</v>
      </c>
      <c r="I169">
        <f t="shared" si="50"/>
        <v>1.3184129852852942E-2</v>
      </c>
      <c r="J169">
        <f t="shared" si="41"/>
        <v>0</v>
      </c>
      <c r="K169">
        <f t="shared" si="47"/>
        <v>363.65625</v>
      </c>
      <c r="L169">
        <f t="shared" si="42"/>
        <v>847.18706027481778</v>
      </c>
      <c r="M169">
        <f t="shared" si="48"/>
        <v>151068.15016923001</v>
      </c>
      <c r="N169">
        <v>0</v>
      </c>
      <c r="O169">
        <f t="shared" si="51"/>
        <v>151068.15016923001</v>
      </c>
    </row>
    <row r="170" spans="1:15" x14ac:dyDescent="0.25">
      <c r="B170" s="2" t="s">
        <v>38</v>
      </c>
      <c r="C170">
        <v>90</v>
      </c>
      <c r="D170">
        <v>285</v>
      </c>
      <c r="E170">
        <f t="shared" si="45"/>
        <v>54.166666666666664</v>
      </c>
      <c r="F170">
        <f t="shared" si="46"/>
        <v>52.083333333333329</v>
      </c>
      <c r="G170" s="1">
        <v>199.6204118</v>
      </c>
      <c r="H170">
        <f t="shared" si="49"/>
        <v>863.34055515969146</v>
      </c>
      <c r="I170">
        <f t="shared" si="50"/>
        <v>0.25481718976590279</v>
      </c>
      <c r="J170">
        <f>0.5*H170*(D170/3.6)^2-0.5*H170*(C170/3.6)^2</f>
        <v>2435639.5870390609</v>
      </c>
      <c r="K170">
        <f t="shared" si="47"/>
        <v>1578.3691406249995</v>
      </c>
      <c r="L170">
        <f t="shared" si="42"/>
        <v>846.9370846116575</v>
      </c>
      <c r="M170">
        <f t="shared" si="48"/>
        <v>484140.62742284505</v>
      </c>
      <c r="N170">
        <v>0</v>
      </c>
      <c r="O170">
        <f t="shared" si="51"/>
        <v>2919780.2144619059</v>
      </c>
    </row>
    <row r="171" spans="1:15" x14ac:dyDescent="0.25">
      <c r="A171">
        <v>6</v>
      </c>
      <c r="B171" t="s">
        <v>39</v>
      </c>
      <c r="C171">
        <v>285</v>
      </c>
      <c r="D171">
        <v>295</v>
      </c>
      <c r="E171">
        <f t="shared" si="45"/>
        <v>2.7777777777777777</v>
      </c>
      <c r="F171">
        <f t="shared" si="46"/>
        <v>80.555555555555557</v>
      </c>
      <c r="G171" s="4">
        <f>$H$34*124.7627574</f>
        <v>224.57296332000001</v>
      </c>
      <c r="H171">
        <f>H172+I172</f>
        <v>863.18955319252302</v>
      </c>
      <c r="I171">
        <f t="shared" si="50"/>
        <v>0.15100196716838504</v>
      </c>
      <c r="J171">
        <f t="shared" ref="J171:J196" si="52">0.5*H171*(D171/3.6)^2-0.5*H171*(C171/3.6)^2</f>
        <v>193151.9833532651</v>
      </c>
      <c r="K171">
        <f t="shared" si="47"/>
        <v>3775.7395833333335</v>
      </c>
      <c r="L171">
        <f>0.1*H171*9.81*$Q$36</f>
        <v>806.35969738928748</v>
      </c>
      <c r="M171">
        <f t="shared" si="48"/>
        <v>1029015.6136983196</v>
      </c>
      <c r="N171">
        <f>60*9.81*H172</f>
        <v>508063.2264188382</v>
      </c>
      <c r="O171">
        <f t="shared" si="51"/>
        <v>1730230.8234704228</v>
      </c>
    </row>
    <row r="172" spans="1:15" x14ac:dyDescent="0.25">
      <c r="B172" t="s">
        <v>13</v>
      </c>
      <c r="C172">
        <v>295</v>
      </c>
      <c r="D172">
        <v>60</v>
      </c>
      <c r="E172">
        <f t="shared" si="45"/>
        <v>-65.277777777777771</v>
      </c>
      <c r="F172">
        <f t="shared" si="46"/>
        <v>49.305555555555557</v>
      </c>
      <c r="G172" s="1">
        <v>87.333930179999996</v>
      </c>
      <c r="H172">
        <f>H173+I173</f>
        <v>863.17231807481846</v>
      </c>
      <c r="I172">
        <f t="shared" si="50"/>
        <v>1.7235117704590748E-2</v>
      </c>
      <c r="J172">
        <f t="shared" si="52"/>
        <v>-2778169.3917975202</v>
      </c>
      <c r="K172">
        <f t="shared" si="47"/>
        <v>1414.4993489583335</v>
      </c>
      <c r="L172">
        <f t="shared" ref="L172:L197" si="53">0.1*H172*9.81</f>
        <v>846.77204403139694</v>
      </c>
      <c r="M172">
        <f t="shared" si="48"/>
        <v>197485.71795339644</v>
      </c>
      <c r="N172">
        <v>0</v>
      </c>
      <c r="O172">
        <f t="shared" si="51"/>
        <v>197485.71795339644</v>
      </c>
    </row>
    <row r="173" spans="1:15" x14ac:dyDescent="0.25">
      <c r="B173" s="2" t="s">
        <v>14</v>
      </c>
      <c r="C173">
        <v>60</v>
      </c>
      <c r="D173">
        <v>300</v>
      </c>
      <c r="E173">
        <f t="shared" si="45"/>
        <v>66.666666666666671</v>
      </c>
      <c r="F173">
        <f t="shared" si="46"/>
        <v>50</v>
      </c>
      <c r="G173" s="1">
        <v>586.38495980000005</v>
      </c>
      <c r="H173">
        <f t="shared" ref="H173:H188" si="54">H174+I174</f>
        <v>862.8126498581172</v>
      </c>
      <c r="I173">
        <f t="shared" si="50"/>
        <v>0.35966821670131988</v>
      </c>
      <c r="J173">
        <f t="shared" si="52"/>
        <v>2876042.1661937237</v>
      </c>
      <c r="K173">
        <f t="shared" si="47"/>
        <v>1454.625</v>
      </c>
      <c r="L173">
        <f>0.1*H173*9.81*$Q$38</f>
        <v>842.02279725569758</v>
      </c>
      <c r="M173">
        <f t="shared" si="48"/>
        <v>1346719.7262685411</v>
      </c>
      <c r="N173">
        <f>-0.2*60*9.81*H174</f>
        <v>-101563.69598237994</v>
      </c>
      <c r="O173">
        <f t="shared" si="51"/>
        <v>4121198.1964798849</v>
      </c>
    </row>
    <row r="174" spans="1:15" x14ac:dyDescent="0.25">
      <c r="B174" s="2" t="s">
        <v>15</v>
      </c>
      <c r="C174">
        <v>300</v>
      </c>
      <c r="D174">
        <v>285</v>
      </c>
      <c r="E174">
        <f t="shared" si="45"/>
        <v>-4.166666666666667</v>
      </c>
      <c r="F174">
        <f t="shared" si="46"/>
        <v>81.25</v>
      </c>
      <c r="G174" s="1">
        <v>137.2390331</v>
      </c>
      <c r="H174">
        <f t="shared" si="54"/>
        <v>862.75650681600359</v>
      </c>
      <c r="I174">
        <f>O174/11458333</f>
        <v>5.6143042113570345E-2</v>
      </c>
      <c r="J174">
        <f t="shared" si="52"/>
        <v>-292079.02574500022</v>
      </c>
      <c r="K174">
        <f t="shared" si="47"/>
        <v>3841.119140625</v>
      </c>
      <c r="L174">
        <f t="shared" si="53"/>
        <v>846.36413318649966</v>
      </c>
      <c r="M174">
        <f t="shared" si="48"/>
        <v>643305.67217031284</v>
      </c>
      <c r="N174">
        <v>0</v>
      </c>
      <c r="O174">
        <f t="shared" si="51"/>
        <v>643305.67217031284</v>
      </c>
    </row>
    <row r="175" spans="1:15" x14ac:dyDescent="0.25">
      <c r="B175" s="2" t="s">
        <v>16</v>
      </c>
      <c r="C175">
        <v>285</v>
      </c>
      <c r="D175">
        <v>290</v>
      </c>
      <c r="E175">
        <f t="shared" si="45"/>
        <v>1.3888888888888888</v>
      </c>
      <c r="F175">
        <f t="shared" si="46"/>
        <v>79.861111111111114</v>
      </c>
      <c r="G175" s="1">
        <v>149.7153089</v>
      </c>
      <c r="H175">
        <f t="shared" si="54"/>
        <v>862.68861096330966</v>
      </c>
      <c r="I175">
        <f t="shared" ref="I175:I191" si="55">O175/11458333</f>
        <v>6.7895852693989678E-2</v>
      </c>
      <c r="J175">
        <f t="shared" si="52"/>
        <v>95687.876408931799</v>
      </c>
      <c r="K175">
        <f t="shared" si="47"/>
        <v>3710.9212239583335</v>
      </c>
      <c r="L175">
        <f t="shared" si="53"/>
        <v>846.29752735500676</v>
      </c>
      <c r="M175">
        <f t="shared" si="48"/>
        <v>682285.41307774896</v>
      </c>
      <c r="N175">
        <v>0</v>
      </c>
      <c r="O175">
        <f t="shared" si="51"/>
        <v>777973.28948668076</v>
      </c>
    </row>
    <row r="176" spans="1:15" x14ac:dyDescent="0.25">
      <c r="B176" t="s">
        <v>17</v>
      </c>
      <c r="C176">
        <v>290</v>
      </c>
      <c r="D176">
        <v>330</v>
      </c>
      <c r="E176">
        <f t="shared" si="45"/>
        <v>11.111111111111111</v>
      </c>
      <c r="F176">
        <f t="shared" si="46"/>
        <v>86.111111111111114</v>
      </c>
      <c r="G176" s="1">
        <v>1010.578335</v>
      </c>
      <c r="H176">
        <f t="shared" si="54"/>
        <v>862.11735842860799</v>
      </c>
      <c r="I176">
        <f t="shared" si="55"/>
        <v>0.5712525347016465</v>
      </c>
      <c r="J176">
        <f t="shared" si="52"/>
        <v>824865.37380514992</v>
      </c>
      <c r="K176">
        <f t="shared" si="47"/>
        <v>4314.489583333333</v>
      </c>
      <c r="L176">
        <f>0.1*H176*9.81*$Q$41</f>
        <v>844.25043438365424</v>
      </c>
      <c r="M176">
        <f t="shared" si="48"/>
        <v>5213310.8978023035</v>
      </c>
      <c r="N176">
        <f>60*9.81*H177</f>
        <v>507425.49809806747</v>
      </c>
      <c r="O176">
        <f t="shared" si="51"/>
        <v>6545601.7697055209</v>
      </c>
    </row>
    <row r="177" spans="2:15" x14ac:dyDescent="0.25">
      <c r="B177" s="2" t="s">
        <v>18</v>
      </c>
      <c r="C177">
        <v>330</v>
      </c>
      <c r="D177">
        <v>135</v>
      </c>
      <c r="E177">
        <f t="shared" si="45"/>
        <v>-54.166666666666664</v>
      </c>
      <c r="F177">
        <f t="shared" si="46"/>
        <v>64.583333333333329</v>
      </c>
      <c r="G177" s="1">
        <v>99.810205920000001</v>
      </c>
      <c r="H177">
        <f t="shared" si="54"/>
        <v>862.0888516786739</v>
      </c>
      <c r="I177">
        <f t="shared" si="55"/>
        <v>2.8506749934100722E-2</v>
      </c>
      <c r="J177">
        <f t="shared" si="52"/>
        <v>-3015814.2988411947</v>
      </c>
      <c r="K177">
        <f t="shared" si="47"/>
        <v>2426.9003906249995</v>
      </c>
      <c r="L177">
        <f t="shared" si="53"/>
        <v>845.70916349677918</v>
      </c>
      <c r="M177">
        <f t="shared" si="48"/>
        <v>326639.83349265414</v>
      </c>
      <c r="N177">
        <v>0</v>
      </c>
      <c r="O177">
        <f t="shared" si="51"/>
        <v>326639.83349265414</v>
      </c>
    </row>
    <row r="178" spans="2:15" x14ac:dyDescent="0.25">
      <c r="B178" s="2" t="s">
        <v>19</v>
      </c>
      <c r="C178">
        <v>135</v>
      </c>
      <c r="D178">
        <v>170</v>
      </c>
      <c r="E178">
        <f t="shared" si="45"/>
        <v>9.7222222222222214</v>
      </c>
      <c r="F178">
        <f t="shared" si="46"/>
        <v>42.361111111111107</v>
      </c>
      <c r="G178" s="1">
        <v>262.00179050000003</v>
      </c>
      <c r="H178">
        <f t="shared" si="54"/>
        <v>862.01465831365499</v>
      </c>
      <c r="I178">
        <f t="shared" si="55"/>
        <v>7.4193365018893398E-2</v>
      </c>
      <c r="J178">
        <f t="shared" si="52"/>
        <v>355015.68200224789</v>
      </c>
      <c r="K178">
        <f t="shared" si="47"/>
        <v>1044.108723958333</v>
      </c>
      <c r="L178">
        <f t="shared" si="53"/>
        <v>845.6363798056957</v>
      </c>
      <c r="M178">
        <f t="shared" si="48"/>
        <v>495116.60077478387</v>
      </c>
      <c r="N178">
        <v>0</v>
      </c>
      <c r="O178">
        <f t="shared" si="51"/>
        <v>850132.28277703177</v>
      </c>
    </row>
    <row r="179" spans="2:15" x14ac:dyDescent="0.25">
      <c r="B179" s="2" t="s">
        <v>20</v>
      </c>
      <c r="C179">
        <v>170</v>
      </c>
      <c r="D179">
        <v>270</v>
      </c>
      <c r="E179">
        <f t="shared" si="45"/>
        <v>27.777777777777779</v>
      </c>
      <c r="F179">
        <f t="shared" si="46"/>
        <v>61.111111111111107</v>
      </c>
      <c r="G179" s="1">
        <v>255.76365269999999</v>
      </c>
      <c r="H179">
        <f t="shared" si="54"/>
        <v>861.82895799029188</v>
      </c>
      <c r="I179">
        <f t="shared" si="55"/>
        <v>0.18570032336309297</v>
      </c>
      <c r="J179">
        <f t="shared" si="52"/>
        <v>1462981.2558477176</v>
      </c>
      <c r="K179">
        <f t="shared" si="47"/>
        <v>2172.958333333333</v>
      </c>
      <c r="L179">
        <f>0.1*H179*9.81*$Q$44</f>
        <v>823.10838215863328</v>
      </c>
      <c r="M179">
        <f t="shared" si="48"/>
        <v>766284.96688711701</v>
      </c>
      <c r="N179">
        <f>-0.2*60*9.81*H180</f>
        <v>-101450.07943283557</v>
      </c>
      <c r="O179">
        <f t="shared" si="51"/>
        <v>2127816.1433019992</v>
      </c>
    </row>
    <row r="180" spans="2:15" x14ac:dyDescent="0.25">
      <c r="B180" s="2" t="s">
        <v>21</v>
      </c>
      <c r="C180">
        <v>270</v>
      </c>
      <c r="D180">
        <v>110</v>
      </c>
      <c r="E180">
        <f t="shared" si="45"/>
        <v>-44.444444444444443</v>
      </c>
      <c r="F180">
        <f t="shared" si="46"/>
        <v>52.777777777777779</v>
      </c>
      <c r="G180" s="1">
        <v>174.6678604</v>
      </c>
      <c r="H180">
        <f t="shared" si="54"/>
        <v>861.79136453309184</v>
      </c>
      <c r="I180">
        <f t="shared" si="55"/>
        <v>3.7593457200037983E-2</v>
      </c>
      <c r="J180">
        <f t="shared" si="52"/>
        <v>-2021485.9168060182</v>
      </c>
      <c r="K180">
        <f t="shared" si="47"/>
        <v>1620.7395833333333</v>
      </c>
      <c r="L180">
        <f>0.1*H180*9.81</f>
        <v>845.41732860696311</v>
      </c>
      <c r="M180">
        <f t="shared" si="48"/>
        <v>430758.35121928283</v>
      </c>
      <c r="N180">
        <v>0</v>
      </c>
      <c r="O180">
        <f t="shared" si="51"/>
        <v>430758.35121928283</v>
      </c>
    </row>
    <row r="181" spans="2:15" x14ac:dyDescent="0.25">
      <c r="B181" s="2" t="s">
        <v>22</v>
      </c>
      <c r="C181">
        <v>110</v>
      </c>
      <c r="D181">
        <v>215</v>
      </c>
      <c r="E181">
        <f t="shared" si="45"/>
        <v>29.166666666666664</v>
      </c>
      <c r="F181">
        <f t="shared" si="46"/>
        <v>45.138888888888886</v>
      </c>
      <c r="G181" s="1">
        <v>162.1915846</v>
      </c>
      <c r="H181">
        <f t="shared" si="54"/>
        <v>861.66361415567565</v>
      </c>
      <c r="I181">
        <f t="shared" si="55"/>
        <v>0.12775037741613693</v>
      </c>
      <c r="J181">
        <f t="shared" si="52"/>
        <v>1134424.0290533346</v>
      </c>
      <c r="K181">
        <f t="shared" si="47"/>
        <v>1185.5305989583333</v>
      </c>
      <c r="L181">
        <f t="shared" si="53"/>
        <v>845.29200548671781</v>
      </c>
      <c r="M181">
        <f t="shared" si="48"/>
        <v>329382.33625644183</v>
      </c>
      <c r="N181">
        <v>0</v>
      </c>
      <c r="O181">
        <f t="shared" si="51"/>
        <v>1463806.3653097765</v>
      </c>
    </row>
    <row r="182" spans="2:15" x14ac:dyDescent="0.25">
      <c r="B182" s="2" t="s">
        <v>23</v>
      </c>
      <c r="C182">
        <v>215</v>
      </c>
      <c r="D182">
        <v>160</v>
      </c>
      <c r="E182">
        <f t="shared" si="45"/>
        <v>-15.277777777777777</v>
      </c>
      <c r="F182">
        <f t="shared" si="46"/>
        <v>52.083333333333329</v>
      </c>
      <c r="G182" s="1">
        <v>74.857654440000005</v>
      </c>
      <c r="H182">
        <f t="shared" si="54"/>
        <v>861.64778040169085</v>
      </c>
      <c r="I182">
        <f t="shared" si="55"/>
        <v>1.583375398479666E-2</v>
      </c>
      <c r="J182">
        <f t="shared" si="52"/>
        <v>-685628.29748398438</v>
      </c>
      <c r="K182">
        <f t="shared" si="47"/>
        <v>1578.3691406249995</v>
      </c>
      <c r="L182">
        <f t="shared" si="53"/>
        <v>845.27647257405886</v>
      </c>
      <c r="M182">
        <f t="shared" si="48"/>
        <v>181428.42579787705</v>
      </c>
      <c r="N182">
        <v>0</v>
      </c>
      <c r="O182">
        <f t="shared" si="51"/>
        <v>181428.42579787705</v>
      </c>
    </row>
    <row r="183" spans="2:15" x14ac:dyDescent="0.25">
      <c r="B183" s="2" t="s">
        <v>24</v>
      </c>
      <c r="C183">
        <v>160</v>
      </c>
      <c r="D183">
        <v>300</v>
      </c>
      <c r="E183">
        <f t="shared" si="45"/>
        <v>38.888888888888886</v>
      </c>
      <c r="F183">
        <f t="shared" si="46"/>
        <v>63.888888888888886</v>
      </c>
      <c r="G183" s="1">
        <v>411.7170994</v>
      </c>
      <c r="H183">
        <f t="shared" si="54"/>
        <v>861.34531167891373</v>
      </c>
      <c r="I183">
        <f t="shared" si="55"/>
        <v>0.30246872277712128</v>
      </c>
      <c r="J183">
        <f t="shared" si="52"/>
        <v>2140070.9132763129</v>
      </c>
      <c r="K183">
        <f t="shared" si="47"/>
        <v>2374.989583333333</v>
      </c>
      <c r="L183">
        <f t="shared" si="53"/>
        <v>844.97975075701447</v>
      </c>
      <c r="M183">
        <f t="shared" si="48"/>
        <v>1325716.4343886275</v>
      </c>
      <c r="N183">
        <v>0</v>
      </c>
      <c r="O183">
        <f t="shared" si="51"/>
        <v>3465787.3476649402</v>
      </c>
    </row>
    <row r="184" spans="2:15" x14ac:dyDescent="0.25">
      <c r="B184" s="2" t="s">
        <v>25</v>
      </c>
      <c r="C184">
        <v>300</v>
      </c>
      <c r="D184">
        <v>235</v>
      </c>
      <c r="E184">
        <f t="shared" si="45"/>
        <v>-18.055555555555554</v>
      </c>
      <c r="F184">
        <f t="shared" si="46"/>
        <v>74.305555555555557</v>
      </c>
      <c r="G184" s="1">
        <v>162.1915846</v>
      </c>
      <c r="H184">
        <f t="shared" si="54"/>
        <v>861.28787815017654</v>
      </c>
      <c r="I184">
        <f t="shared" si="55"/>
        <v>5.7433528737224786E-2</v>
      </c>
      <c r="J184">
        <f t="shared" si="52"/>
        <v>-1155528.0078191506</v>
      </c>
      <c r="K184">
        <f t="shared" si="47"/>
        <v>3212.5774739583335</v>
      </c>
      <c r="L184">
        <f t="shared" si="53"/>
        <v>844.92340846532329</v>
      </c>
      <c r="M184">
        <f t="shared" si="48"/>
        <v>658092.49763619108</v>
      </c>
      <c r="N184">
        <v>0</v>
      </c>
      <c r="O184">
        <f t="shared" si="51"/>
        <v>658092.49763619108</v>
      </c>
    </row>
    <row r="185" spans="2:15" x14ac:dyDescent="0.25">
      <c r="B185" s="2" t="s">
        <v>26</v>
      </c>
      <c r="C185">
        <v>235</v>
      </c>
      <c r="D185">
        <v>270</v>
      </c>
      <c r="E185">
        <f t="shared" si="45"/>
        <v>9.7222222222222214</v>
      </c>
      <c r="F185">
        <f t="shared" si="46"/>
        <v>70.138888888888886</v>
      </c>
      <c r="G185" s="1">
        <v>249.5255148</v>
      </c>
      <c r="H185">
        <f t="shared" si="54"/>
        <v>861.15589872253383</v>
      </c>
      <c r="I185">
        <f t="shared" si="55"/>
        <v>0.13197942764267853</v>
      </c>
      <c r="J185">
        <f t="shared" si="52"/>
        <v>587227.2573271913</v>
      </c>
      <c r="K185">
        <f t="shared" si="47"/>
        <v>2862.389973958333</v>
      </c>
      <c r="L185">
        <f t="shared" si="53"/>
        <v>844.79393664680583</v>
      </c>
      <c r="M185">
        <f t="shared" si="48"/>
        <v>925036.97375202447</v>
      </c>
      <c r="N185">
        <v>0</v>
      </c>
      <c r="O185">
        <f t="shared" si="51"/>
        <v>1512264.2310792156</v>
      </c>
    </row>
    <row r="186" spans="2:15" x14ac:dyDescent="0.25">
      <c r="B186" s="2" t="s">
        <v>27</v>
      </c>
      <c r="C186">
        <v>270</v>
      </c>
      <c r="D186">
        <v>310</v>
      </c>
      <c r="E186">
        <f t="shared" si="45"/>
        <v>11.111111111111111</v>
      </c>
      <c r="F186">
        <f t="shared" si="46"/>
        <v>80.555555555555557</v>
      </c>
      <c r="G186" s="1">
        <v>311.90689350000002</v>
      </c>
      <c r="H186">
        <f t="shared" si="54"/>
        <v>860.96287482335299</v>
      </c>
      <c r="I186">
        <f t="shared" si="55"/>
        <v>0.19302389918083573</v>
      </c>
      <c r="J186">
        <f t="shared" si="52"/>
        <v>770614.91882337164</v>
      </c>
      <c r="K186">
        <f t="shared" si="47"/>
        <v>3775.7395833333335</v>
      </c>
      <c r="L186">
        <f t="shared" si="53"/>
        <v>844.60458020170938</v>
      </c>
      <c r="M186">
        <f t="shared" si="48"/>
        <v>1441117.1949490714</v>
      </c>
      <c r="N186">
        <v>0</v>
      </c>
      <c r="O186">
        <f t="shared" si="51"/>
        <v>2211732.113772443</v>
      </c>
    </row>
    <row r="187" spans="2:15" x14ac:dyDescent="0.25">
      <c r="B187" s="2" t="s">
        <v>28</v>
      </c>
      <c r="C187">
        <v>310</v>
      </c>
      <c r="D187">
        <v>140</v>
      </c>
      <c r="E187">
        <f t="shared" si="45"/>
        <v>-47.222222222222221</v>
      </c>
      <c r="F187">
        <f t="shared" si="46"/>
        <v>62.5</v>
      </c>
      <c r="G187" s="1">
        <v>162.1915846</v>
      </c>
      <c r="H187">
        <f t="shared" si="54"/>
        <v>860.91874814884341</v>
      </c>
      <c r="I187">
        <f t="shared" si="55"/>
        <v>4.4126674509552315E-2</v>
      </c>
      <c r="J187">
        <f t="shared" si="52"/>
        <v>-2540906.0275226287</v>
      </c>
      <c r="K187">
        <f t="shared" si="47"/>
        <v>2272.8515625</v>
      </c>
      <c r="L187">
        <f t="shared" si="53"/>
        <v>844.56129193401546</v>
      </c>
      <c r="M187">
        <f t="shared" si="48"/>
        <v>505618.13071306213</v>
      </c>
      <c r="N187">
        <v>0</v>
      </c>
      <c r="O187">
        <f t="shared" si="51"/>
        <v>505618.13071306213</v>
      </c>
    </row>
    <row r="188" spans="2:15" x14ac:dyDescent="0.25">
      <c r="B188" s="2" t="s">
        <v>29</v>
      </c>
      <c r="C188">
        <v>140</v>
      </c>
      <c r="D188">
        <v>170</v>
      </c>
      <c r="E188">
        <f t="shared" si="45"/>
        <v>8.3333333333333339</v>
      </c>
      <c r="F188">
        <f t="shared" si="46"/>
        <v>43.055555555555557</v>
      </c>
      <c r="G188" s="1">
        <v>137.2390331</v>
      </c>
      <c r="H188">
        <f t="shared" si="54"/>
        <v>860.86875783511971</v>
      </c>
      <c r="I188">
        <f t="shared" si="55"/>
        <v>4.9990313723717199E-2</v>
      </c>
      <c r="J188">
        <f t="shared" si="52"/>
        <v>308876.52190843422</v>
      </c>
      <c r="K188">
        <f t="shared" si="47"/>
        <v>1078.6223958333333</v>
      </c>
      <c r="L188">
        <f t="shared" si="53"/>
        <v>844.51225143625243</v>
      </c>
      <c r="M188">
        <f t="shared" si="48"/>
        <v>263929.13951238751</v>
      </c>
      <c r="N188">
        <v>0</v>
      </c>
      <c r="O188">
        <f t="shared" si="51"/>
        <v>572805.66142082168</v>
      </c>
    </row>
    <row r="189" spans="2:15" x14ac:dyDescent="0.25">
      <c r="B189" s="2" t="s">
        <v>30</v>
      </c>
      <c r="C189">
        <v>170</v>
      </c>
      <c r="D189">
        <v>250</v>
      </c>
      <c r="E189">
        <f t="shared" si="45"/>
        <v>22.222222222222221</v>
      </c>
      <c r="F189">
        <f t="shared" si="46"/>
        <v>58.333333333333329</v>
      </c>
      <c r="G189" s="1">
        <v>212.0966876</v>
      </c>
      <c r="H189">
        <f>H190+I190</f>
        <v>860.71910555502325</v>
      </c>
      <c r="I189">
        <f t="shared" si="55"/>
        <v>0.14965228009647016</v>
      </c>
      <c r="J189">
        <f t="shared" si="52"/>
        <v>1115746.9886824375</v>
      </c>
      <c r="K189">
        <f t="shared" si="47"/>
        <v>1979.9062499999998</v>
      </c>
      <c r="L189">
        <f t="shared" si="53"/>
        <v>844.36544254947785</v>
      </c>
      <c r="M189">
        <f t="shared" si="48"/>
        <v>599018.6708721898</v>
      </c>
      <c r="N189">
        <v>0</v>
      </c>
      <c r="O189">
        <f t="shared" si="51"/>
        <v>1714765.6595546273</v>
      </c>
    </row>
    <row r="190" spans="2:15" x14ac:dyDescent="0.25">
      <c r="B190" s="2" t="s">
        <v>31</v>
      </c>
      <c r="C190">
        <v>250</v>
      </c>
      <c r="D190">
        <v>150</v>
      </c>
      <c r="E190">
        <f t="shared" si="45"/>
        <v>-27.777777777777779</v>
      </c>
      <c r="F190">
        <f t="shared" si="46"/>
        <v>55.555555555555557</v>
      </c>
      <c r="G190" s="1">
        <v>62.381378699999999</v>
      </c>
      <c r="H190">
        <f>H191+I191</f>
        <v>860.70473187954462</v>
      </c>
      <c r="I190">
        <f t="shared" si="55"/>
        <v>1.4373675478647105E-2</v>
      </c>
      <c r="J190">
        <f t="shared" si="52"/>
        <v>-1328248.0430239886</v>
      </c>
      <c r="K190">
        <f t="shared" si="47"/>
        <v>1795.8333333333333</v>
      </c>
      <c r="L190">
        <f t="shared" si="53"/>
        <v>844.35134197383331</v>
      </c>
      <c r="M190">
        <f t="shared" si="48"/>
        <v>164698.36006827292</v>
      </c>
      <c r="N190">
        <v>0</v>
      </c>
      <c r="O190">
        <f t="shared" si="51"/>
        <v>164698.36006827292</v>
      </c>
    </row>
    <row r="191" spans="2:15" x14ac:dyDescent="0.25">
      <c r="B191" s="2" t="s">
        <v>32</v>
      </c>
      <c r="C191">
        <v>150</v>
      </c>
      <c r="D191">
        <v>240</v>
      </c>
      <c r="E191">
        <f t="shared" si="45"/>
        <v>25</v>
      </c>
      <c r="F191">
        <f t="shared" si="46"/>
        <v>54.166666666666664</v>
      </c>
      <c r="G191" s="1">
        <v>262.00179050000003</v>
      </c>
      <c r="H191">
        <f t="shared" ref="H191:H197" si="56">H192+I192</f>
        <v>860.54469277012674</v>
      </c>
      <c r="I191">
        <f t="shared" si="55"/>
        <v>0.16003910941788857</v>
      </c>
      <c r="J191">
        <f t="shared" si="52"/>
        <v>1165320.9381262138</v>
      </c>
      <c r="K191">
        <f t="shared" si="47"/>
        <v>1707.1640624999998</v>
      </c>
      <c r="L191">
        <f t="shared" si="53"/>
        <v>844.19434360749449</v>
      </c>
      <c r="M191">
        <f t="shared" si="48"/>
        <v>668460.4706073897</v>
      </c>
      <c r="N191">
        <v>0</v>
      </c>
      <c r="O191">
        <f t="shared" si="51"/>
        <v>1833781.4087336035</v>
      </c>
    </row>
    <row r="192" spans="2:15" x14ac:dyDescent="0.25">
      <c r="B192" s="2" t="s">
        <v>33</v>
      </c>
      <c r="C192">
        <v>240</v>
      </c>
      <c r="D192">
        <v>315</v>
      </c>
      <c r="E192">
        <f t="shared" si="45"/>
        <v>20.833333333333332</v>
      </c>
      <c r="F192">
        <f t="shared" si="46"/>
        <v>77.083333333333329</v>
      </c>
      <c r="G192" s="1">
        <v>686.19516569999996</v>
      </c>
      <c r="H192">
        <f t="shared" si="56"/>
        <v>860.16656391409526</v>
      </c>
      <c r="I192">
        <f>O192/11458333</f>
        <v>0.37812885603146595</v>
      </c>
      <c r="J192">
        <f t="shared" si="52"/>
        <v>1381343.8743412117</v>
      </c>
      <c r="K192">
        <f t="shared" si="47"/>
        <v>3457.2597656249995</v>
      </c>
      <c r="L192">
        <f t="shared" si="53"/>
        <v>843.82339919972753</v>
      </c>
      <c r="M192">
        <f t="shared" si="48"/>
        <v>2951382.4749763836</v>
      </c>
      <c r="N192">
        <v>0</v>
      </c>
      <c r="O192">
        <f t="shared" si="51"/>
        <v>4332726.3493175954</v>
      </c>
    </row>
    <row r="193" spans="1:15" x14ac:dyDescent="0.25">
      <c r="B193" s="2" t="s">
        <v>34</v>
      </c>
      <c r="C193">
        <v>315</v>
      </c>
      <c r="D193">
        <v>310</v>
      </c>
      <c r="E193">
        <f t="shared" si="45"/>
        <v>-1.3888888888888888</v>
      </c>
      <c r="F193">
        <f t="shared" si="46"/>
        <v>86.805555555555557</v>
      </c>
      <c r="G193" s="1">
        <v>274.47806630000002</v>
      </c>
      <c r="H193">
        <f t="shared" si="56"/>
        <v>860.04132862915435</v>
      </c>
      <c r="I193">
        <f t="shared" ref="I193:I200" si="57">O193/11458333</f>
        <v>0.125235284940859</v>
      </c>
      <c r="J193">
        <f t="shared" si="52"/>
        <v>-103689.39629498869</v>
      </c>
      <c r="K193">
        <f t="shared" si="47"/>
        <v>4384.358723958333</v>
      </c>
      <c r="L193">
        <f t="shared" si="53"/>
        <v>843.70054338520049</v>
      </c>
      <c r="M193">
        <f t="shared" si="48"/>
        <v>1434987.5982022479</v>
      </c>
      <c r="N193">
        <v>0</v>
      </c>
      <c r="O193">
        <f t="shared" si="51"/>
        <v>1434987.5982022479</v>
      </c>
    </row>
    <row r="194" spans="1:15" x14ac:dyDescent="0.25">
      <c r="B194" s="2" t="s">
        <v>35</v>
      </c>
      <c r="C194">
        <v>310</v>
      </c>
      <c r="D194">
        <v>325</v>
      </c>
      <c r="E194">
        <f t="shared" si="45"/>
        <v>4.166666666666667</v>
      </c>
      <c r="F194">
        <f t="shared" si="46"/>
        <v>88.194444444444443</v>
      </c>
      <c r="G194" s="1">
        <v>361.81199650000002</v>
      </c>
      <c r="H194">
        <f t="shared" si="56"/>
        <v>859.8442104644804</v>
      </c>
      <c r="I194">
        <f t="shared" si="57"/>
        <v>0.19711816467394105</v>
      </c>
      <c r="J194">
        <f t="shared" si="52"/>
        <v>315972.84354452789</v>
      </c>
      <c r="K194">
        <f t="shared" si="47"/>
        <v>4525.780598958333</v>
      </c>
      <c r="L194">
        <f t="shared" si="53"/>
        <v>843.50717046565535</v>
      </c>
      <c r="M194">
        <f t="shared" si="48"/>
        <v>1942672.7276383252</v>
      </c>
      <c r="N194">
        <v>0</v>
      </c>
      <c r="O194">
        <f t="shared" si="51"/>
        <v>2258645.5711828531</v>
      </c>
    </row>
    <row r="195" spans="1:15" x14ac:dyDescent="0.25">
      <c r="B195" s="2" t="s">
        <v>36</v>
      </c>
      <c r="C195">
        <v>325</v>
      </c>
      <c r="D195">
        <v>90</v>
      </c>
      <c r="E195">
        <f t="shared" si="45"/>
        <v>-65.277777777777771</v>
      </c>
      <c r="F195">
        <f t="shared" si="46"/>
        <v>57.638888888888886</v>
      </c>
      <c r="G195" s="1">
        <v>124.7627574</v>
      </c>
      <c r="H195">
        <f t="shared" si="56"/>
        <v>859.813978601136</v>
      </c>
      <c r="I195">
        <f t="shared" si="57"/>
        <v>3.02318633443832E-2</v>
      </c>
      <c r="J195">
        <f t="shared" si="52"/>
        <v>-3235083.2663223678</v>
      </c>
      <c r="K195">
        <f t="shared" si="47"/>
        <v>1933.046223958333</v>
      </c>
      <c r="L195">
        <f t="shared" si="53"/>
        <v>843.47751300771449</v>
      </c>
      <c r="M195">
        <f t="shared" si="48"/>
        <v>346406.7574104364</v>
      </c>
      <c r="N195">
        <v>0</v>
      </c>
      <c r="O195">
        <f t="shared" si="51"/>
        <v>346406.7574104364</v>
      </c>
    </row>
    <row r="196" spans="1:15" x14ac:dyDescent="0.25">
      <c r="B196" s="2" t="s">
        <v>37</v>
      </c>
      <c r="C196">
        <v>90</v>
      </c>
      <c r="D196">
        <v>90</v>
      </c>
      <c r="E196">
        <f t="shared" si="45"/>
        <v>0</v>
      </c>
      <c r="F196">
        <f t="shared" si="46"/>
        <v>25</v>
      </c>
      <c r="G196" s="1">
        <v>124.7627574</v>
      </c>
      <c r="H196">
        <f t="shared" si="56"/>
        <v>859.80083500266062</v>
      </c>
      <c r="I196">
        <f t="shared" si="57"/>
        <v>1.3143598475336053E-2</v>
      </c>
      <c r="J196">
        <f t="shared" si="52"/>
        <v>0</v>
      </c>
      <c r="K196">
        <f t="shared" si="47"/>
        <v>363.65625</v>
      </c>
      <c r="L196">
        <f t="shared" si="53"/>
        <v>843.46461913761016</v>
      </c>
      <c r="M196">
        <f t="shared" si="48"/>
        <v>150603.72814869278</v>
      </c>
      <c r="N196">
        <v>0</v>
      </c>
      <c r="O196">
        <f t="shared" si="51"/>
        <v>150603.72814869278</v>
      </c>
    </row>
    <row r="197" spans="1:15" x14ac:dyDescent="0.25">
      <c r="B197" s="2" t="s">
        <v>38</v>
      </c>
      <c r="C197">
        <v>90</v>
      </c>
      <c r="D197">
        <v>285</v>
      </c>
      <c r="E197">
        <f t="shared" si="45"/>
        <v>54.166666666666664</v>
      </c>
      <c r="F197">
        <f t="shared" si="46"/>
        <v>52.083333333333329</v>
      </c>
      <c r="G197" s="1">
        <v>199.6204118</v>
      </c>
      <c r="H197">
        <f t="shared" si="56"/>
        <v>859.54701666121582</v>
      </c>
      <c r="I197">
        <f t="shared" si="57"/>
        <v>0.25381834144483645</v>
      </c>
      <c r="J197">
        <f>0.5*H197*(D197/3.6)^2-0.5*H197*(C197/3.6)^2</f>
        <v>2424937.3299904093</v>
      </c>
      <c r="K197">
        <f t="shared" si="47"/>
        <v>1578.3691406249995</v>
      </c>
      <c r="L197">
        <f t="shared" si="53"/>
        <v>843.21562334465284</v>
      </c>
      <c r="M197">
        <f t="shared" si="48"/>
        <v>483397.74779222778</v>
      </c>
      <c r="N197">
        <v>0</v>
      </c>
      <c r="O197">
        <f t="shared" si="51"/>
        <v>2908335.077782637</v>
      </c>
    </row>
    <row r="198" spans="1:15" x14ac:dyDescent="0.25">
      <c r="A198">
        <v>7</v>
      </c>
      <c r="B198" t="s">
        <v>39</v>
      </c>
      <c r="C198">
        <v>285</v>
      </c>
      <c r="D198">
        <v>295</v>
      </c>
      <c r="E198">
        <f t="shared" si="45"/>
        <v>2.7777777777777777</v>
      </c>
      <c r="F198">
        <f t="shared" si="46"/>
        <v>80.555555555555557</v>
      </c>
      <c r="G198" s="4">
        <f>$H$34*124.7627574</f>
        <v>224.57296332000001</v>
      </c>
      <c r="H198">
        <f>H199+I199</f>
        <v>859.39635306917148</v>
      </c>
      <c r="I198">
        <f t="shared" si="57"/>
        <v>0.15066359204436092</v>
      </c>
      <c r="J198">
        <f t="shared" ref="J198:J223" si="58">0.5*H198*(D198/3.6)^2-0.5*H198*(C198/3.6)^2</f>
        <v>192303.19628862571</v>
      </c>
      <c r="K198">
        <f t="shared" si="47"/>
        <v>3775.7395833333335</v>
      </c>
      <c r="L198">
        <f>0.1*H198*9.81*$Q$36</f>
        <v>802.81623038103862</v>
      </c>
      <c r="M198">
        <f t="shared" si="48"/>
        <v>1028219.8468118506</v>
      </c>
      <c r="N198">
        <f>60*9.81*H199</f>
        <v>505830.5655199617</v>
      </c>
      <c r="O198">
        <f t="shared" si="51"/>
        <v>1726353.608620438</v>
      </c>
    </row>
    <row r="199" spans="1:15" x14ac:dyDescent="0.25">
      <c r="B199" t="s">
        <v>13</v>
      </c>
      <c r="C199">
        <v>295</v>
      </c>
      <c r="D199">
        <v>60</v>
      </c>
      <c r="E199">
        <f t="shared" si="45"/>
        <v>-65.277777777777771</v>
      </c>
      <c r="F199">
        <f t="shared" si="46"/>
        <v>49.305555555555557</v>
      </c>
      <c r="G199" s="1">
        <v>87.333930179999996</v>
      </c>
      <c r="H199">
        <f>H200+I200</f>
        <v>859.37914631322064</v>
      </c>
      <c r="I199">
        <f t="shared" si="57"/>
        <v>1.7206755950884507E-2</v>
      </c>
      <c r="J199">
        <f t="shared" si="58"/>
        <v>-2765960.8518973934</v>
      </c>
      <c r="K199">
        <f t="shared" si="47"/>
        <v>1414.4993489583335</v>
      </c>
      <c r="L199">
        <f t="shared" ref="L199:L224" si="59">0.1*H199*9.81</f>
        <v>843.05094253326956</v>
      </c>
      <c r="M199">
        <f t="shared" si="48"/>
        <v>197160.73953496633</v>
      </c>
      <c r="N199">
        <v>0</v>
      </c>
      <c r="O199">
        <f t="shared" si="51"/>
        <v>197160.73953496633</v>
      </c>
    </row>
    <row r="200" spans="1:15" x14ac:dyDescent="0.25">
      <c r="B200" s="2" t="s">
        <v>14</v>
      </c>
      <c r="C200">
        <v>60</v>
      </c>
      <c r="D200">
        <v>300</v>
      </c>
      <c r="E200">
        <f t="shared" si="45"/>
        <v>66.666666666666671</v>
      </c>
      <c r="F200">
        <f t="shared" si="46"/>
        <v>50</v>
      </c>
      <c r="G200" s="1">
        <v>586.38495980000005</v>
      </c>
      <c r="H200">
        <f t="shared" ref="H200:H215" si="60">H201+I201</f>
        <v>859.02073162049362</v>
      </c>
      <c r="I200">
        <f t="shared" si="57"/>
        <v>0.3584146927269779</v>
      </c>
      <c r="J200">
        <f t="shared" si="58"/>
        <v>2863402.438734978</v>
      </c>
      <c r="K200">
        <f t="shared" si="47"/>
        <v>1454.625</v>
      </c>
      <c r="L200">
        <f>0.1*H200*9.81*$Q$38</f>
        <v>838.32224696597495</v>
      </c>
      <c r="M200">
        <f t="shared" si="48"/>
        <v>1344549.7792356641</v>
      </c>
      <c r="N200">
        <f>-0.2*60*9.81*H201</f>
        <v>-101117.31661225173</v>
      </c>
      <c r="O200">
        <f t="shared" si="51"/>
        <v>4106834.9013583907</v>
      </c>
    </row>
    <row r="201" spans="1:15" x14ac:dyDescent="0.25">
      <c r="B201" s="2" t="s">
        <v>15</v>
      </c>
      <c r="C201">
        <v>300</v>
      </c>
      <c r="D201">
        <v>285</v>
      </c>
      <c r="E201">
        <f t="shared" si="45"/>
        <v>-4.166666666666667</v>
      </c>
      <c r="F201">
        <f t="shared" si="46"/>
        <v>81.25</v>
      </c>
      <c r="G201" s="1">
        <v>137.2390331</v>
      </c>
      <c r="H201">
        <f t="shared" si="60"/>
        <v>858.96463313159813</v>
      </c>
      <c r="I201">
        <f>O201/11458333</f>
        <v>5.609848889543629E-2</v>
      </c>
      <c r="J201">
        <f t="shared" si="58"/>
        <v>-290795.31850809231</v>
      </c>
      <c r="K201">
        <f t="shared" si="47"/>
        <v>3841.119140625</v>
      </c>
      <c r="L201">
        <f t="shared" si="59"/>
        <v>842.64430510209786</v>
      </c>
      <c r="M201">
        <f t="shared" si="48"/>
        <v>642795.16656071122</v>
      </c>
      <c r="N201">
        <v>0</v>
      </c>
      <c r="O201">
        <f t="shared" si="51"/>
        <v>642795.16656071122</v>
      </c>
    </row>
    <row r="202" spans="1:15" x14ac:dyDescent="0.25">
      <c r="B202" s="2" t="s">
        <v>16</v>
      </c>
      <c r="C202">
        <v>285</v>
      </c>
      <c r="D202">
        <v>290</v>
      </c>
      <c r="E202">
        <f t="shared" si="45"/>
        <v>1.3888888888888888</v>
      </c>
      <c r="F202">
        <f t="shared" si="46"/>
        <v>79.861111111111114</v>
      </c>
      <c r="G202" s="1">
        <v>149.7153089</v>
      </c>
      <c r="H202">
        <f t="shared" si="60"/>
        <v>858.89682258634468</v>
      </c>
      <c r="I202">
        <f t="shared" ref="I202:I218" si="61">O202/11458333</f>
        <v>6.7810545253496377E-2</v>
      </c>
      <c r="J202">
        <f t="shared" si="58"/>
        <v>95267.298029928003</v>
      </c>
      <c r="K202">
        <f t="shared" si="47"/>
        <v>3710.9212239583335</v>
      </c>
      <c r="L202">
        <f t="shared" si="59"/>
        <v>842.57778295720425</v>
      </c>
      <c r="M202">
        <f t="shared" si="48"/>
        <v>681728.51039620291</v>
      </c>
      <c r="N202">
        <v>0</v>
      </c>
      <c r="O202">
        <f t="shared" si="51"/>
        <v>776995.80842613091</v>
      </c>
    </row>
    <row r="203" spans="1:15" x14ac:dyDescent="0.25">
      <c r="B203" t="s">
        <v>17</v>
      </c>
      <c r="C203">
        <v>290</v>
      </c>
      <c r="D203">
        <v>330</v>
      </c>
      <c r="E203">
        <f t="shared" si="45"/>
        <v>11.111111111111111</v>
      </c>
      <c r="F203">
        <f t="shared" si="46"/>
        <v>86.111111111111114</v>
      </c>
      <c r="G203" s="1">
        <v>1010.578335</v>
      </c>
      <c r="H203">
        <f t="shared" si="60"/>
        <v>858.32640875411573</v>
      </c>
      <c r="I203">
        <f t="shared" si="61"/>
        <v>0.57041383222896169</v>
      </c>
      <c r="J203">
        <f t="shared" si="58"/>
        <v>821238.23059807438</v>
      </c>
      <c r="K203">
        <f t="shared" si="47"/>
        <v>4314.489583333333</v>
      </c>
      <c r="L203">
        <f>0.1*H203*9.81*$Q$41</f>
        <v>840.53805012630653</v>
      </c>
      <c r="M203">
        <f t="shared" si="48"/>
        <v>5209559.2427006327</v>
      </c>
      <c r="N203">
        <f>60*9.81*H204</f>
        <v>505194.16418686847</v>
      </c>
      <c r="O203">
        <f t="shared" si="51"/>
        <v>6535991.6374855759</v>
      </c>
    </row>
    <row r="204" spans="1:15" x14ac:dyDescent="0.25">
      <c r="B204" s="2" t="s">
        <v>18</v>
      </c>
      <c r="C204">
        <v>330</v>
      </c>
      <c r="D204">
        <v>135</v>
      </c>
      <c r="E204">
        <f t="shared" si="45"/>
        <v>-54.166666666666664</v>
      </c>
      <c r="F204">
        <f t="shared" si="46"/>
        <v>64.583333333333329</v>
      </c>
      <c r="G204" s="1">
        <v>99.810205920000001</v>
      </c>
      <c r="H204">
        <f t="shared" si="60"/>
        <v>858.29793439834941</v>
      </c>
      <c r="I204">
        <f t="shared" si="61"/>
        <v>2.8474355766299718E-2</v>
      </c>
      <c r="J204">
        <f t="shared" si="58"/>
        <v>-3002552.6698136711</v>
      </c>
      <c r="K204">
        <f t="shared" si="47"/>
        <v>2426.9003906249995</v>
      </c>
      <c r="L204">
        <f t="shared" si="59"/>
        <v>841.99027364478081</v>
      </c>
      <c r="M204">
        <f t="shared" si="48"/>
        <v>326268.65033073234</v>
      </c>
      <c r="N204">
        <v>0</v>
      </c>
      <c r="O204">
        <f t="shared" si="51"/>
        <v>326268.65033073234</v>
      </c>
    </row>
    <row r="205" spans="1:15" x14ac:dyDescent="0.25">
      <c r="B205" s="2" t="s">
        <v>19</v>
      </c>
      <c r="C205">
        <v>135</v>
      </c>
      <c r="D205">
        <v>170</v>
      </c>
      <c r="E205">
        <f t="shared" si="45"/>
        <v>9.7222222222222214</v>
      </c>
      <c r="F205">
        <f t="shared" si="46"/>
        <v>42.361111111111107</v>
      </c>
      <c r="G205" s="1">
        <v>262.00179050000003</v>
      </c>
      <c r="H205">
        <f t="shared" si="60"/>
        <v>858.22396231114169</v>
      </c>
      <c r="I205">
        <f t="shared" si="61"/>
        <v>7.3972087207759205E-2</v>
      </c>
      <c r="J205">
        <f t="shared" si="58"/>
        <v>353454.5060830029</v>
      </c>
      <c r="K205">
        <f t="shared" si="47"/>
        <v>1044.108723958333</v>
      </c>
      <c r="L205">
        <f t="shared" si="59"/>
        <v>841.91770702722999</v>
      </c>
      <c r="M205">
        <f t="shared" si="48"/>
        <v>494142.30184854224</v>
      </c>
      <c r="N205">
        <v>0</v>
      </c>
      <c r="O205">
        <f t="shared" si="51"/>
        <v>847596.80793154519</v>
      </c>
    </row>
    <row r="206" spans="1:15" x14ac:dyDescent="0.25">
      <c r="B206" s="2" t="s">
        <v>20</v>
      </c>
      <c r="C206">
        <v>170</v>
      </c>
      <c r="D206">
        <v>270</v>
      </c>
      <c r="E206">
        <f t="shared" si="45"/>
        <v>27.777777777777779</v>
      </c>
      <c r="F206">
        <f t="shared" si="46"/>
        <v>61.111111111111107</v>
      </c>
      <c r="G206" s="1">
        <v>255.76365269999999</v>
      </c>
      <c r="H206">
        <f t="shared" si="60"/>
        <v>858.03886534360913</v>
      </c>
      <c r="I206">
        <f t="shared" si="61"/>
        <v>0.18509696753260388</v>
      </c>
      <c r="J206">
        <f t="shared" si="58"/>
        <v>1456547.4566018055</v>
      </c>
      <c r="K206">
        <f t="shared" si="47"/>
        <v>2172.958333333333</v>
      </c>
      <c r="L206">
        <f>0.1*H206*9.81*$Q$44</f>
        <v>819.48857222103595</v>
      </c>
      <c r="M206">
        <f t="shared" si="48"/>
        <v>765359.15107539739</v>
      </c>
      <c r="N206">
        <f>-0.2*60*9.81*H207</f>
        <v>-101003.91639843913</v>
      </c>
      <c r="O206">
        <f t="shared" si="51"/>
        <v>2120902.6912787636</v>
      </c>
    </row>
    <row r="207" spans="1:15" x14ac:dyDescent="0.25">
      <c r="B207" s="2" t="s">
        <v>21</v>
      </c>
      <c r="C207">
        <v>270</v>
      </c>
      <c r="D207">
        <v>110</v>
      </c>
      <c r="E207">
        <f t="shared" si="45"/>
        <v>-44.444444444444443</v>
      </c>
      <c r="F207">
        <f t="shared" si="46"/>
        <v>52.777777777777779</v>
      </c>
      <c r="G207" s="1">
        <v>174.6678604</v>
      </c>
      <c r="H207">
        <f t="shared" si="60"/>
        <v>858.00132856302355</v>
      </c>
      <c r="I207">
        <f t="shared" si="61"/>
        <v>3.7536780585583671E-2</v>
      </c>
      <c r="J207">
        <f t="shared" si="58"/>
        <v>-2012595.7089749938</v>
      </c>
      <c r="K207">
        <f t="shared" si="47"/>
        <v>1620.7395833333333</v>
      </c>
      <c r="L207">
        <f>0.1*H207*9.81</f>
        <v>841.69930332032618</v>
      </c>
      <c r="M207">
        <f t="shared" si="48"/>
        <v>430108.93169755273</v>
      </c>
      <c r="N207">
        <v>0</v>
      </c>
      <c r="O207">
        <f t="shared" si="51"/>
        <v>430108.93169755273</v>
      </c>
    </row>
    <row r="208" spans="1:15" x14ac:dyDescent="0.25">
      <c r="B208" s="2" t="s">
        <v>22</v>
      </c>
      <c r="C208">
        <v>110</v>
      </c>
      <c r="D208">
        <v>215</v>
      </c>
      <c r="E208">
        <f t="shared" si="45"/>
        <v>29.166666666666664</v>
      </c>
      <c r="F208">
        <f t="shared" si="46"/>
        <v>45.138888888888886</v>
      </c>
      <c r="G208" s="1">
        <v>162.1915846</v>
      </c>
      <c r="H208">
        <f t="shared" si="60"/>
        <v>857.87406622235778</v>
      </c>
      <c r="I208">
        <f t="shared" si="61"/>
        <v>0.12726234066578479</v>
      </c>
      <c r="J208">
        <f t="shared" si="58"/>
        <v>1129434.8962128842</v>
      </c>
      <c r="K208">
        <f t="shared" si="47"/>
        <v>1185.5305989583333</v>
      </c>
      <c r="L208">
        <f t="shared" si="59"/>
        <v>841.57445896413299</v>
      </c>
      <c r="M208">
        <f t="shared" si="48"/>
        <v>328779.38149511954</v>
      </c>
      <c r="N208">
        <v>0</v>
      </c>
      <c r="O208">
        <f t="shared" si="51"/>
        <v>1458214.2777080038</v>
      </c>
    </row>
    <row r="209" spans="2:15" x14ac:dyDescent="0.25">
      <c r="B209" s="2" t="s">
        <v>23</v>
      </c>
      <c r="C209">
        <v>215</v>
      </c>
      <c r="D209">
        <v>160</v>
      </c>
      <c r="E209">
        <f t="shared" si="45"/>
        <v>-15.277777777777777</v>
      </c>
      <c r="F209">
        <f t="shared" si="46"/>
        <v>52.083333333333329</v>
      </c>
      <c r="G209" s="1">
        <v>74.857654440000005</v>
      </c>
      <c r="H209">
        <f t="shared" si="60"/>
        <v>857.85825675506715</v>
      </c>
      <c r="I209">
        <f t="shared" si="61"/>
        <v>1.5809467290610845E-2</v>
      </c>
      <c r="J209">
        <f t="shared" si="58"/>
        <v>-682612.90685082029</v>
      </c>
      <c r="K209">
        <f t="shared" si="47"/>
        <v>1578.3691406249995</v>
      </c>
      <c r="L209">
        <f t="shared" si="59"/>
        <v>841.55894987672093</v>
      </c>
      <c r="M209">
        <f t="shared" si="48"/>
        <v>181150.14076842685</v>
      </c>
      <c r="N209">
        <v>0</v>
      </c>
      <c r="O209">
        <f t="shared" si="51"/>
        <v>181150.14076842685</v>
      </c>
    </row>
    <row r="210" spans="2:15" x14ac:dyDescent="0.25">
      <c r="B210" s="2" t="s">
        <v>24</v>
      </c>
      <c r="C210">
        <v>160</v>
      </c>
      <c r="D210">
        <v>300</v>
      </c>
      <c r="E210">
        <f t="shared" si="45"/>
        <v>38.888888888888886</v>
      </c>
      <c r="F210">
        <f t="shared" si="46"/>
        <v>63.888888888888886</v>
      </c>
      <c r="G210" s="1">
        <v>411.7170994</v>
      </c>
      <c r="H210">
        <f t="shared" si="60"/>
        <v>857.55674306980598</v>
      </c>
      <c r="I210">
        <f t="shared" si="61"/>
        <v>0.30151368526116323</v>
      </c>
      <c r="J210">
        <f t="shared" si="58"/>
        <v>2130657.9573184988</v>
      </c>
      <c r="K210">
        <f t="shared" si="47"/>
        <v>2374.989583333333</v>
      </c>
      <c r="L210">
        <f t="shared" si="59"/>
        <v>841.26316495147978</v>
      </c>
      <c r="M210">
        <f t="shared" si="48"/>
        <v>1324186.2524611014</v>
      </c>
      <c r="N210">
        <v>0</v>
      </c>
      <c r="O210">
        <f t="shared" si="51"/>
        <v>3454844.2097796001</v>
      </c>
    </row>
    <row r="211" spans="2:15" x14ac:dyDescent="0.25">
      <c r="B211" s="2" t="s">
        <v>25</v>
      </c>
      <c r="C211">
        <v>300</v>
      </c>
      <c r="D211">
        <v>235</v>
      </c>
      <c r="E211">
        <f t="shared" si="45"/>
        <v>-18.055555555555554</v>
      </c>
      <c r="F211">
        <f t="shared" si="46"/>
        <v>74.305555555555557</v>
      </c>
      <c r="G211" s="1">
        <v>162.1915846</v>
      </c>
      <c r="H211">
        <f t="shared" si="60"/>
        <v>857.49936214824731</v>
      </c>
      <c r="I211">
        <f t="shared" si="61"/>
        <v>5.7380921558608473E-2</v>
      </c>
      <c r="J211">
        <f t="shared" si="58"/>
        <v>-1150445.2283451119</v>
      </c>
      <c r="K211">
        <f t="shared" si="47"/>
        <v>3212.5774739583335</v>
      </c>
      <c r="L211">
        <f t="shared" si="59"/>
        <v>841.20687426743075</v>
      </c>
      <c r="M211">
        <f t="shared" si="48"/>
        <v>657489.70706541487</v>
      </c>
      <c r="N211">
        <v>0</v>
      </c>
      <c r="O211">
        <f t="shared" si="51"/>
        <v>657489.70706541487</v>
      </c>
    </row>
    <row r="212" spans="2:15" x14ac:dyDescent="0.25">
      <c r="B212" s="2" t="s">
        <v>26</v>
      </c>
      <c r="C212">
        <v>235</v>
      </c>
      <c r="D212">
        <v>270</v>
      </c>
      <c r="E212">
        <f t="shared" si="45"/>
        <v>9.7222222222222214</v>
      </c>
      <c r="F212">
        <f t="shared" si="46"/>
        <v>70.138888888888886</v>
      </c>
      <c r="G212" s="1">
        <v>249.5255148</v>
      </c>
      <c r="H212">
        <f t="shared" si="60"/>
        <v>857.3676890913024</v>
      </c>
      <c r="I212">
        <f t="shared" si="61"/>
        <v>0.13167305694490425</v>
      </c>
      <c r="J212">
        <f t="shared" si="58"/>
        <v>584644.05496484484</v>
      </c>
      <c r="K212">
        <f t="shared" si="47"/>
        <v>2862.389973958333</v>
      </c>
      <c r="L212">
        <f t="shared" si="59"/>
        <v>841.07770299856782</v>
      </c>
      <c r="M212">
        <f t="shared" si="48"/>
        <v>924109.67863783077</v>
      </c>
      <c r="N212">
        <v>0</v>
      </c>
      <c r="O212">
        <f t="shared" si="51"/>
        <v>1508753.7336026756</v>
      </c>
    </row>
    <row r="213" spans="2:15" x14ac:dyDescent="0.25">
      <c r="B213" s="2" t="s">
        <v>27</v>
      </c>
      <c r="C213">
        <v>270</v>
      </c>
      <c r="D213">
        <v>310</v>
      </c>
      <c r="E213">
        <f t="shared" si="45"/>
        <v>11.111111111111111</v>
      </c>
      <c r="F213">
        <f t="shared" si="46"/>
        <v>80.555555555555557</v>
      </c>
      <c r="G213" s="1">
        <v>311.90689350000002</v>
      </c>
      <c r="H213">
        <f t="shared" si="60"/>
        <v>857.1750622240022</v>
      </c>
      <c r="I213">
        <f t="shared" si="61"/>
        <v>0.19262686730013584</v>
      </c>
      <c r="J213">
        <f t="shared" si="58"/>
        <v>767224.59273136035</v>
      </c>
      <c r="K213">
        <f t="shared" si="47"/>
        <v>3775.7395833333335</v>
      </c>
      <c r="L213">
        <f t="shared" si="59"/>
        <v>840.88873604174637</v>
      </c>
      <c r="M213">
        <f t="shared" si="48"/>
        <v>1439958.1975404071</v>
      </c>
      <c r="N213">
        <v>0</v>
      </c>
      <c r="O213">
        <f t="shared" si="51"/>
        <v>2207182.7902717674</v>
      </c>
    </row>
    <row r="214" spans="2:15" x14ac:dyDescent="0.25">
      <c r="B214" s="2" t="s">
        <v>28</v>
      </c>
      <c r="C214">
        <v>310</v>
      </c>
      <c r="D214">
        <v>140</v>
      </c>
      <c r="E214">
        <f t="shared" si="45"/>
        <v>-47.222222222222221</v>
      </c>
      <c r="F214">
        <f t="shared" si="46"/>
        <v>62.5</v>
      </c>
      <c r="G214" s="1">
        <v>162.1915846</v>
      </c>
      <c r="H214">
        <f t="shared" si="60"/>
        <v>857.13098814617354</v>
      </c>
      <c r="I214">
        <f t="shared" si="61"/>
        <v>4.407407782871086E-2</v>
      </c>
      <c r="J214">
        <f t="shared" si="58"/>
        <v>-2529726.8747369708</v>
      </c>
      <c r="K214">
        <f t="shared" si="47"/>
        <v>2272.8515625</v>
      </c>
      <c r="L214">
        <f t="shared" si="59"/>
        <v>840.84549937139627</v>
      </c>
      <c r="M214">
        <f t="shared" si="48"/>
        <v>505015.460429286</v>
      </c>
      <c r="N214">
        <v>0</v>
      </c>
      <c r="O214">
        <f t="shared" si="51"/>
        <v>505015.460429286</v>
      </c>
    </row>
    <row r="215" spans="2:15" x14ac:dyDescent="0.25">
      <c r="B215" s="2" t="s">
        <v>29</v>
      </c>
      <c r="C215">
        <v>140</v>
      </c>
      <c r="D215">
        <v>170</v>
      </c>
      <c r="E215">
        <f t="shared" si="45"/>
        <v>8.3333333333333339</v>
      </c>
      <c r="F215">
        <f t="shared" si="46"/>
        <v>43.055555555555557</v>
      </c>
      <c r="G215" s="1">
        <v>137.2390331</v>
      </c>
      <c r="H215">
        <f t="shared" si="60"/>
        <v>857.08116093693968</v>
      </c>
      <c r="I215">
        <f t="shared" si="61"/>
        <v>4.9827209233873557E-2</v>
      </c>
      <c r="J215">
        <f t="shared" si="58"/>
        <v>307517.54616950382</v>
      </c>
      <c r="K215">
        <f t="shared" si="47"/>
        <v>1078.6223958333333</v>
      </c>
      <c r="L215">
        <f t="shared" si="59"/>
        <v>840.7966188791379</v>
      </c>
      <c r="M215">
        <f t="shared" si="48"/>
        <v>263419.20969289419</v>
      </c>
      <c r="N215">
        <v>0</v>
      </c>
      <c r="O215">
        <f t="shared" si="51"/>
        <v>570936.75586239807</v>
      </c>
    </row>
    <row r="216" spans="2:15" x14ac:dyDescent="0.25">
      <c r="B216" s="2" t="s">
        <v>30</v>
      </c>
      <c r="C216">
        <v>170</v>
      </c>
      <c r="D216">
        <v>250</v>
      </c>
      <c r="E216">
        <f t="shared" si="45"/>
        <v>22.222222222222221</v>
      </c>
      <c r="F216">
        <f t="shared" si="46"/>
        <v>58.333333333333329</v>
      </c>
      <c r="G216" s="1">
        <v>212.0966876</v>
      </c>
      <c r="H216">
        <f>H217+I217</f>
        <v>856.9320058647013</v>
      </c>
      <c r="I216">
        <f t="shared" si="61"/>
        <v>0.14915507223844243</v>
      </c>
      <c r="J216">
        <f t="shared" si="58"/>
        <v>1110837.7853801684</v>
      </c>
      <c r="K216">
        <f t="shared" si="47"/>
        <v>1979.9062499999998</v>
      </c>
      <c r="L216">
        <f t="shared" si="59"/>
        <v>840.65029775327207</v>
      </c>
      <c r="M216">
        <f t="shared" si="48"/>
        <v>598230.70096696017</v>
      </c>
      <c r="N216">
        <v>0</v>
      </c>
      <c r="O216">
        <f t="shared" si="51"/>
        <v>1709068.4863471286</v>
      </c>
    </row>
    <row r="217" spans="2:15" x14ac:dyDescent="0.25">
      <c r="B217" s="2" t="s">
        <v>31</v>
      </c>
      <c r="C217">
        <v>250</v>
      </c>
      <c r="D217">
        <v>150</v>
      </c>
      <c r="E217">
        <f t="shared" si="45"/>
        <v>-27.777777777777779</v>
      </c>
      <c r="F217">
        <f t="shared" si="46"/>
        <v>55.555555555555557</v>
      </c>
      <c r="G217" s="1">
        <v>62.381378699999999</v>
      </c>
      <c r="H217">
        <f>H218+I218</f>
        <v>856.91765241508074</v>
      </c>
      <c r="I217">
        <f t="shared" si="61"/>
        <v>1.4353449620600112E-2</v>
      </c>
      <c r="J217">
        <f t="shared" si="58"/>
        <v>-1322403.7845911742</v>
      </c>
      <c r="K217">
        <f t="shared" si="47"/>
        <v>1795.8333333333333</v>
      </c>
      <c r="L217">
        <f t="shared" si="59"/>
        <v>840.63621701919431</v>
      </c>
      <c r="M217">
        <f t="shared" si="48"/>
        <v>164466.60545155974</v>
      </c>
      <c r="N217">
        <v>0</v>
      </c>
      <c r="O217">
        <f t="shared" si="51"/>
        <v>164466.60545155974</v>
      </c>
    </row>
    <row r="218" spans="2:15" x14ac:dyDescent="0.25">
      <c r="B218" s="2" t="s">
        <v>32</v>
      </c>
      <c r="C218">
        <v>150</v>
      </c>
      <c r="D218">
        <v>240</v>
      </c>
      <c r="E218">
        <f t="shared" ref="E218:E281" si="62">(D218-C218)/3.6</f>
        <v>25</v>
      </c>
      <c r="F218">
        <f t="shared" ref="F218:F281" si="63">(D218+C218)/3.6/2</f>
        <v>54.166666666666664</v>
      </c>
      <c r="G218" s="1">
        <v>262.00179050000003</v>
      </c>
      <c r="H218">
        <f t="shared" ref="H218:H224" si="64">H219+I219</f>
        <v>856.75814574334868</v>
      </c>
      <c r="I218">
        <f t="shared" si="61"/>
        <v>0.1595066717320279</v>
      </c>
      <c r="J218">
        <f t="shared" si="58"/>
        <v>1160193.3223607852</v>
      </c>
      <c r="K218">
        <f t="shared" ref="K218:K281" si="65">0.5*1.8*0.5*$K$1*F218^2</f>
        <v>1707.1640624999998</v>
      </c>
      <c r="L218">
        <f t="shared" si="59"/>
        <v>840.47974097422525</v>
      </c>
      <c r="M218">
        <f t="shared" ref="M218:M281" si="66">(L218+K218)*G218</f>
        <v>667487.23806647712</v>
      </c>
      <c r="N218">
        <v>0</v>
      </c>
      <c r="O218">
        <f t="shared" si="51"/>
        <v>1827680.5604272624</v>
      </c>
    </row>
    <row r="219" spans="2:15" x14ac:dyDescent="0.25">
      <c r="B219" s="2" t="s">
        <v>33</v>
      </c>
      <c r="C219">
        <v>240</v>
      </c>
      <c r="D219">
        <v>315</v>
      </c>
      <c r="E219">
        <f t="shared" si="62"/>
        <v>20.833333333333332</v>
      </c>
      <c r="F219">
        <f t="shared" si="63"/>
        <v>77.083333333333329</v>
      </c>
      <c r="G219" s="1">
        <v>686.19516569999996</v>
      </c>
      <c r="H219">
        <f t="shared" si="64"/>
        <v>856.38076988102409</v>
      </c>
      <c r="I219">
        <f>O219/11458333</f>
        <v>0.37737586232462217</v>
      </c>
      <c r="J219">
        <f t="shared" si="58"/>
        <v>1375264.2571874079</v>
      </c>
      <c r="K219">
        <f t="shared" si="65"/>
        <v>3457.2597656249995</v>
      </c>
      <c r="L219">
        <f t="shared" si="59"/>
        <v>840.10953525328466</v>
      </c>
      <c r="M219">
        <f t="shared" si="66"/>
        <v>2948834.0394902672</v>
      </c>
      <c r="N219">
        <v>0</v>
      </c>
      <c r="O219">
        <f t="shared" si="51"/>
        <v>4324098.2966776751</v>
      </c>
    </row>
    <row r="220" spans="2:15" x14ac:dyDescent="0.25">
      <c r="B220" s="2" t="s">
        <v>34</v>
      </c>
      <c r="C220">
        <v>315</v>
      </c>
      <c r="D220">
        <v>310</v>
      </c>
      <c r="E220">
        <f t="shared" si="62"/>
        <v>-1.3888888888888888</v>
      </c>
      <c r="F220">
        <f t="shared" si="63"/>
        <v>86.805555555555557</v>
      </c>
      <c r="G220" s="1">
        <v>274.47806630000002</v>
      </c>
      <c r="H220">
        <f t="shared" si="64"/>
        <v>856.25562355756131</v>
      </c>
      <c r="I220">
        <f t="shared" ref="I220:I227" si="67">O220/11458333</f>
        <v>0.12514632346273755</v>
      </c>
      <c r="J220">
        <f t="shared" si="58"/>
        <v>-103232.97930622566</v>
      </c>
      <c r="K220">
        <f t="shared" si="65"/>
        <v>4384.358723958333</v>
      </c>
      <c r="L220">
        <f t="shared" si="59"/>
        <v>839.9867667099677</v>
      </c>
      <c r="M220">
        <f t="shared" si="66"/>
        <v>1433968.24796176</v>
      </c>
      <c r="N220">
        <v>0</v>
      </c>
      <c r="O220">
        <f t="shared" si="51"/>
        <v>1433968.24796176</v>
      </c>
    </row>
    <row r="221" spans="2:15" x14ac:dyDescent="0.25">
      <c r="B221" s="2" t="s">
        <v>35</v>
      </c>
      <c r="C221">
        <v>310</v>
      </c>
      <c r="D221">
        <v>325</v>
      </c>
      <c r="E221">
        <f t="shared" si="62"/>
        <v>4.166666666666667</v>
      </c>
      <c r="F221">
        <f t="shared" si="63"/>
        <v>88.194444444444443</v>
      </c>
      <c r="G221" s="1">
        <v>361.81199650000002</v>
      </c>
      <c r="H221">
        <f t="shared" si="64"/>
        <v>856.05874405548536</v>
      </c>
      <c r="I221">
        <f t="shared" si="67"/>
        <v>0.19687950207599877</v>
      </c>
      <c r="J221">
        <f t="shared" si="58"/>
        <v>314581.7722657593</v>
      </c>
      <c r="K221">
        <f t="shared" si="65"/>
        <v>4525.780598958333</v>
      </c>
      <c r="L221">
        <f t="shared" si="59"/>
        <v>839.7936279184313</v>
      </c>
      <c r="M221">
        <f t="shared" si="66"/>
        <v>1941329.1233952262</v>
      </c>
      <c r="N221">
        <v>0</v>
      </c>
      <c r="O221">
        <f t="shared" si="51"/>
        <v>2255910.8956609853</v>
      </c>
    </row>
    <row r="222" spans="2:15" x14ac:dyDescent="0.25">
      <c r="B222" s="2" t="s">
        <v>36</v>
      </c>
      <c r="C222">
        <v>325</v>
      </c>
      <c r="D222">
        <v>90</v>
      </c>
      <c r="E222">
        <f t="shared" si="62"/>
        <v>-65.277777777777771</v>
      </c>
      <c r="F222">
        <f t="shared" si="63"/>
        <v>57.638888888888886</v>
      </c>
      <c r="G222" s="1">
        <v>124.7627574</v>
      </c>
      <c r="H222">
        <f t="shared" si="64"/>
        <v>856.02855262619528</v>
      </c>
      <c r="I222">
        <f t="shared" si="67"/>
        <v>3.0191429290049258E-2</v>
      </c>
      <c r="J222">
        <f t="shared" si="58"/>
        <v>-3220840.4550489848</v>
      </c>
      <c r="K222">
        <f t="shared" si="65"/>
        <v>1933.046223958333</v>
      </c>
      <c r="L222">
        <f t="shared" si="59"/>
        <v>839.76401012629765</v>
      </c>
      <c r="M222">
        <f t="shared" si="66"/>
        <v>345943.45055133797</v>
      </c>
      <c r="N222">
        <v>0</v>
      </c>
      <c r="O222">
        <f t="shared" si="51"/>
        <v>345943.45055133797</v>
      </c>
    </row>
    <row r="223" spans="2:15" x14ac:dyDescent="0.25">
      <c r="B223" s="2" t="s">
        <v>37</v>
      </c>
      <c r="C223">
        <v>90</v>
      </c>
      <c r="D223">
        <v>90</v>
      </c>
      <c r="E223">
        <f t="shared" si="62"/>
        <v>0</v>
      </c>
      <c r="F223">
        <f t="shared" si="63"/>
        <v>25</v>
      </c>
      <c r="G223" s="1">
        <v>124.7627574</v>
      </c>
      <c r="H223">
        <f t="shared" si="64"/>
        <v>856.01544946134243</v>
      </c>
      <c r="I223">
        <f t="shared" si="67"/>
        <v>1.3103164852894136E-2</v>
      </c>
      <c r="J223">
        <f t="shared" si="58"/>
        <v>0</v>
      </c>
      <c r="K223">
        <f t="shared" si="65"/>
        <v>363.65625</v>
      </c>
      <c r="L223">
        <f t="shared" si="59"/>
        <v>839.75115592157704</v>
      </c>
      <c r="M223">
        <f t="shared" si="66"/>
        <v>150140.42623835703</v>
      </c>
      <c r="N223">
        <v>0</v>
      </c>
      <c r="O223">
        <f t="shared" si="51"/>
        <v>150140.42623835703</v>
      </c>
    </row>
    <row r="224" spans="2:15" x14ac:dyDescent="0.25">
      <c r="B224" s="2" t="s">
        <v>38</v>
      </c>
      <c r="C224">
        <v>90</v>
      </c>
      <c r="D224">
        <v>285</v>
      </c>
      <c r="E224">
        <f t="shared" si="62"/>
        <v>54.166666666666664</v>
      </c>
      <c r="F224">
        <f t="shared" si="63"/>
        <v>52.083333333333329</v>
      </c>
      <c r="G224" s="1">
        <v>199.6204118</v>
      </c>
      <c r="H224">
        <f t="shared" si="64"/>
        <v>855.76262755915934</v>
      </c>
      <c r="I224">
        <f t="shared" si="67"/>
        <v>0.25282190218308404</v>
      </c>
      <c r="J224">
        <f>0.5*H224*(D224/3.6)^2-0.5*H224*(C224/3.6)^2</f>
        <v>2414260.8850410315</v>
      </c>
      <c r="K224">
        <f t="shared" si="65"/>
        <v>1578.3691406249995</v>
      </c>
      <c r="L224">
        <f t="shared" si="59"/>
        <v>839.50313763553538</v>
      </c>
      <c r="M224">
        <f t="shared" si="66"/>
        <v>482656.65986617218</v>
      </c>
      <c r="N224">
        <v>0</v>
      </c>
      <c r="O224">
        <f t="shared" si="51"/>
        <v>2896917.5449072039</v>
      </c>
    </row>
    <row r="225" spans="1:15" x14ac:dyDescent="0.25">
      <c r="A225">
        <v>8</v>
      </c>
      <c r="B225" t="s">
        <v>39</v>
      </c>
      <c r="C225">
        <v>285</v>
      </c>
      <c r="D225">
        <v>295</v>
      </c>
      <c r="E225">
        <f t="shared" si="62"/>
        <v>2.7777777777777777</v>
      </c>
      <c r="F225">
        <f t="shared" si="63"/>
        <v>80.555555555555557</v>
      </c>
      <c r="G225" s="4">
        <f>$H$34*124.7627574</f>
        <v>224.57296332000001</v>
      </c>
      <c r="H225">
        <f>H226+I226</f>
        <v>855.61230152613336</v>
      </c>
      <c r="I225">
        <f t="shared" si="67"/>
        <v>0.15032603302597258</v>
      </c>
      <c r="J225">
        <f t="shared" ref="J225:J250" si="68">0.5*H225*(D225/3.6)^2-0.5*H225*(C225/3.6)^2</f>
        <v>191456.45636001416</v>
      </c>
      <c r="K225">
        <f t="shared" si="65"/>
        <v>3775.7395833333335</v>
      </c>
      <c r="L225">
        <f>0.1*H225*9.81*$Q$36</f>
        <v>799.28130963754222</v>
      </c>
      <c r="M225">
        <f t="shared" si="66"/>
        <v>1027425.9991853823</v>
      </c>
      <c r="N225">
        <f>60*9.81*H226</f>
        <v>503603.2894351951</v>
      </c>
      <c r="O225">
        <f t="shared" si="51"/>
        <v>1722485.7449805916</v>
      </c>
    </row>
    <row r="226" spans="1:15" x14ac:dyDescent="0.25">
      <c r="B226" t="s">
        <v>13</v>
      </c>
      <c r="C226">
        <v>295</v>
      </c>
      <c r="D226">
        <v>60</v>
      </c>
      <c r="E226">
        <f t="shared" si="62"/>
        <v>-65.277777777777771</v>
      </c>
      <c r="F226">
        <f t="shared" si="63"/>
        <v>49.305555555555557</v>
      </c>
      <c r="G226" s="1">
        <v>87.333930179999996</v>
      </c>
      <c r="H226">
        <f>H227+I227</f>
        <v>855.59512306353224</v>
      </c>
      <c r="I226">
        <f t="shared" si="67"/>
        <v>1.717846260110454E-2</v>
      </c>
      <c r="J226">
        <f t="shared" si="68"/>
        <v>-2753781.7570052152</v>
      </c>
      <c r="K226">
        <f t="shared" si="65"/>
        <v>1414.4993489583335</v>
      </c>
      <c r="L226">
        <f t="shared" ref="L226:L251" si="69">0.1*H226*9.81</f>
        <v>839.33881572532516</v>
      </c>
      <c r="M226">
        <f t="shared" si="66"/>
        <v>196836.54491150199</v>
      </c>
      <c r="N226">
        <v>0</v>
      </c>
      <c r="O226">
        <f t="shared" si="51"/>
        <v>196836.54491150199</v>
      </c>
    </row>
    <row r="227" spans="1:15" x14ac:dyDescent="0.25">
      <c r="B227" s="2" t="s">
        <v>14</v>
      </c>
      <c r="C227">
        <v>60</v>
      </c>
      <c r="D227">
        <v>300</v>
      </c>
      <c r="E227">
        <f t="shared" si="62"/>
        <v>66.666666666666671</v>
      </c>
      <c r="F227">
        <f t="shared" si="63"/>
        <v>50</v>
      </c>
      <c r="G227" s="1">
        <v>586.38495980000005</v>
      </c>
      <c r="H227">
        <f t="shared" ref="H227:H242" si="70">H228+I228</f>
        <v>855.23795887148412</v>
      </c>
      <c r="I227">
        <f t="shared" si="67"/>
        <v>0.35716419204810712</v>
      </c>
      <c r="J227">
        <f t="shared" si="68"/>
        <v>2850793.1962382803</v>
      </c>
      <c r="K227">
        <f t="shared" si="65"/>
        <v>1454.625</v>
      </c>
      <c r="L227">
        <f>0.1*H227*9.81*$Q$38</f>
        <v>834.63062180027146</v>
      </c>
      <c r="M227">
        <f t="shared" si="66"/>
        <v>1342385.0657612763</v>
      </c>
      <c r="N227">
        <f>-0.2*60*9.81*H228</f>
        <v>-100672.01383639357</v>
      </c>
      <c r="O227">
        <f t="shared" si="51"/>
        <v>4092506.2481631632</v>
      </c>
    </row>
    <row r="228" spans="1:15" x14ac:dyDescent="0.25">
      <c r="B228" s="2" t="s">
        <v>15</v>
      </c>
      <c r="C228">
        <v>300</v>
      </c>
      <c r="D228">
        <v>285</v>
      </c>
      <c r="E228">
        <f t="shared" si="62"/>
        <v>-4.166666666666667</v>
      </c>
      <c r="F228">
        <f t="shared" si="63"/>
        <v>81.25</v>
      </c>
      <c r="G228" s="1">
        <v>137.2390331</v>
      </c>
      <c r="H228">
        <f t="shared" si="70"/>
        <v>855.18190482835178</v>
      </c>
      <c r="I228">
        <f>O228/11458333</f>
        <v>5.6054043132401137E-2</v>
      </c>
      <c r="J228">
        <f t="shared" si="68"/>
        <v>-289514.70736376429</v>
      </c>
      <c r="K228">
        <f t="shared" si="65"/>
        <v>3841.119140625</v>
      </c>
      <c r="L228">
        <f t="shared" si="69"/>
        <v>838.93344863661321</v>
      </c>
      <c r="M228">
        <f t="shared" si="66"/>
        <v>642285.89220741531</v>
      </c>
      <c r="N228">
        <v>0</v>
      </c>
      <c r="O228">
        <f t="shared" si="51"/>
        <v>642285.89220741531</v>
      </c>
    </row>
    <row r="229" spans="1:15" x14ac:dyDescent="0.25">
      <c r="B229" s="2" t="s">
        <v>16</v>
      </c>
      <c r="C229">
        <v>285</v>
      </c>
      <c r="D229">
        <v>290</v>
      </c>
      <c r="E229">
        <f t="shared" si="62"/>
        <v>1.3888888888888888</v>
      </c>
      <c r="F229">
        <f t="shared" si="63"/>
        <v>79.861111111111114</v>
      </c>
      <c r="G229" s="1">
        <v>149.7153089</v>
      </c>
      <c r="H229">
        <f t="shared" si="70"/>
        <v>855.1141793847911</v>
      </c>
      <c r="I229">
        <f t="shared" ref="I229:I245" si="71">O229/11458333</f>
        <v>6.7725443560642362E-2</v>
      </c>
      <c r="J229">
        <f t="shared" si="68"/>
        <v>94847.73401740985</v>
      </c>
      <c r="K229">
        <f t="shared" si="65"/>
        <v>3710.9212239583335</v>
      </c>
      <c r="L229">
        <f t="shared" si="69"/>
        <v>838.86700997648018</v>
      </c>
      <c r="M229">
        <f t="shared" si="66"/>
        <v>681172.95087313605</v>
      </c>
      <c r="N229">
        <v>0</v>
      </c>
      <c r="O229">
        <f t="shared" si="51"/>
        <v>776020.6848905459</v>
      </c>
    </row>
    <row r="230" spans="1:15" x14ac:dyDescent="0.25">
      <c r="B230" t="s">
        <v>17</v>
      </c>
      <c r="C230">
        <v>290</v>
      </c>
      <c r="D230">
        <v>330</v>
      </c>
      <c r="E230">
        <f t="shared" si="62"/>
        <v>11.111111111111111</v>
      </c>
      <c r="F230">
        <f t="shared" si="63"/>
        <v>86.111111111111114</v>
      </c>
      <c r="G230" s="1">
        <v>1010.578335</v>
      </c>
      <c r="H230">
        <f t="shared" si="70"/>
        <v>854.54460223222122</v>
      </c>
      <c r="I230">
        <f t="shared" si="71"/>
        <v>0.56957715256991215</v>
      </c>
      <c r="J230">
        <f t="shared" si="68"/>
        <v>817619.83546910109</v>
      </c>
      <c r="K230">
        <f t="shared" si="65"/>
        <v>4314.489583333333</v>
      </c>
      <c r="L230">
        <f>0.1*H230*9.81*$Q$41</f>
        <v>836.83461953457822</v>
      </c>
      <c r="M230">
        <f t="shared" si="66"/>
        <v>5205816.6359794568</v>
      </c>
      <c r="N230">
        <f>60*9.81*H231</f>
        <v>502968.2118893016</v>
      </c>
      <c r="O230">
        <f t="shared" ref="O230:O293" si="72">IF(J230&lt;0,M230+N230,M230+J230+N230)</f>
        <v>6526404.6833378589</v>
      </c>
    </row>
    <row r="231" spans="1:15" x14ac:dyDescent="0.25">
      <c r="B231" s="2" t="s">
        <v>18</v>
      </c>
      <c r="C231">
        <v>330</v>
      </c>
      <c r="D231">
        <v>135</v>
      </c>
      <c r="E231">
        <f t="shared" si="62"/>
        <v>-54.166666666666664</v>
      </c>
      <c r="F231">
        <f t="shared" si="63"/>
        <v>64.583333333333329</v>
      </c>
      <c r="G231" s="1">
        <v>99.810205920000001</v>
      </c>
      <c r="H231">
        <f t="shared" si="70"/>
        <v>854.51616019249332</v>
      </c>
      <c r="I231">
        <f t="shared" si="71"/>
        <v>2.8442039727950421E-2</v>
      </c>
      <c r="J231">
        <f t="shared" si="68"/>
        <v>-2989323.0256733932</v>
      </c>
      <c r="K231">
        <f t="shared" si="65"/>
        <v>2426.9003906249995</v>
      </c>
      <c r="L231">
        <f t="shared" si="69"/>
        <v>838.28035314883607</v>
      </c>
      <c r="M231">
        <f t="shared" si="66"/>
        <v>325898.36240208533</v>
      </c>
      <c r="N231">
        <v>0</v>
      </c>
      <c r="O231">
        <f t="shared" si="72"/>
        <v>325898.36240208533</v>
      </c>
    </row>
    <row r="232" spans="1:15" x14ac:dyDescent="0.25">
      <c r="B232" s="2" t="s">
        <v>19</v>
      </c>
      <c r="C232">
        <v>135</v>
      </c>
      <c r="D232">
        <v>170</v>
      </c>
      <c r="E232">
        <f t="shared" si="62"/>
        <v>9.7222222222222214</v>
      </c>
      <c r="F232">
        <f t="shared" si="63"/>
        <v>42.361111111111107</v>
      </c>
      <c r="G232" s="1">
        <v>262.00179050000003</v>
      </c>
      <c r="H232">
        <f t="shared" si="70"/>
        <v>854.44240884941064</v>
      </c>
      <c r="I232">
        <f t="shared" si="71"/>
        <v>7.3751343082631801E-2</v>
      </c>
      <c r="J232">
        <f t="shared" si="68"/>
        <v>351897.09546556545</v>
      </c>
      <c r="K232">
        <f t="shared" si="65"/>
        <v>1044.108723958333</v>
      </c>
      <c r="L232">
        <f t="shared" si="69"/>
        <v>838.20800308127195</v>
      </c>
      <c r="M232">
        <f t="shared" si="66"/>
        <v>493170.35277247633</v>
      </c>
      <c r="N232">
        <v>0</v>
      </c>
      <c r="O232">
        <f t="shared" si="72"/>
        <v>845067.44823804172</v>
      </c>
    </row>
    <row r="233" spans="1:15" x14ac:dyDescent="0.25">
      <c r="B233" s="2" t="s">
        <v>20</v>
      </c>
      <c r="C233">
        <v>170</v>
      </c>
      <c r="D233">
        <v>270</v>
      </c>
      <c r="E233">
        <f t="shared" si="62"/>
        <v>27.777777777777779</v>
      </c>
      <c r="F233">
        <f t="shared" si="63"/>
        <v>61.111111111111107</v>
      </c>
      <c r="G233" s="1">
        <v>255.76365269999999</v>
      </c>
      <c r="H233">
        <f t="shared" si="70"/>
        <v>854.25791378251267</v>
      </c>
      <c r="I233">
        <f t="shared" si="71"/>
        <v>0.18449506689801629</v>
      </c>
      <c r="J233">
        <f t="shared" si="68"/>
        <v>1450129.1746308086</v>
      </c>
      <c r="K233">
        <f t="shared" si="65"/>
        <v>2172.958333333333</v>
      </c>
      <c r="L233">
        <f>0.1*H233*9.81*$Q$44</f>
        <v>815.87749267489096</v>
      </c>
      <c r="M233">
        <f t="shared" si="66"/>
        <v>764435.56818048505</v>
      </c>
      <c r="N233">
        <f>-0.2*60*9.81*H234</f>
        <v>-100558.82943654621</v>
      </c>
      <c r="O233">
        <f t="shared" si="72"/>
        <v>2114005.9133747476</v>
      </c>
    </row>
    <row r="234" spans="1:15" x14ac:dyDescent="0.25">
      <c r="B234" s="2" t="s">
        <v>21</v>
      </c>
      <c r="C234">
        <v>270</v>
      </c>
      <c r="D234">
        <v>110</v>
      </c>
      <c r="E234">
        <f t="shared" si="62"/>
        <v>-44.444444444444443</v>
      </c>
      <c r="F234">
        <f t="shared" si="63"/>
        <v>52.777777777777779</v>
      </c>
      <c r="G234" s="1">
        <v>174.6678604</v>
      </c>
      <c r="H234">
        <f t="shared" si="70"/>
        <v>854.22043354184677</v>
      </c>
      <c r="I234">
        <f t="shared" si="71"/>
        <v>3.7480240665883777E-2</v>
      </c>
      <c r="J234">
        <f t="shared" si="68"/>
        <v>-2003726.9428759369</v>
      </c>
      <c r="K234">
        <f t="shared" si="65"/>
        <v>1620.7395833333333</v>
      </c>
      <c r="L234">
        <f>0.1*H234*9.81</f>
        <v>837.99024530455176</v>
      </c>
      <c r="M234">
        <f t="shared" si="66"/>
        <v>429461.07846983802</v>
      </c>
      <c r="N234">
        <v>0</v>
      </c>
      <c r="O234">
        <f t="shared" si="72"/>
        <v>429461.07846983802</v>
      </c>
    </row>
    <row r="235" spans="1:15" x14ac:dyDescent="0.25">
      <c r="B235" s="2" t="s">
        <v>22</v>
      </c>
      <c r="C235">
        <v>110</v>
      </c>
      <c r="D235">
        <v>215</v>
      </c>
      <c r="E235">
        <f t="shared" si="62"/>
        <v>29.166666666666664</v>
      </c>
      <c r="F235">
        <f t="shared" si="63"/>
        <v>45.138888888888886</v>
      </c>
      <c r="G235" s="1">
        <v>162.1915846</v>
      </c>
      <c r="H235">
        <f t="shared" si="70"/>
        <v>854.09365806086623</v>
      </c>
      <c r="I235">
        <f t="shared" si="71"/>
        <v>0.12677548098051261</v>
      </c>
      <c r="J235">
        <f t="shared" si="68"/>
        <v>1124457.7963474947</v>
      </c>
      <c r="K235">
        <f t="shared" si="65"/>
        <v>1185.5305989583333</v>
      </c>
      <c r="L235">
        <f t="shared" si="69"/>
        <v>837.86587855770983</v>
      </c>
      <c r="M235">
        <f t="shared" si="66"/>
        <v>328177.88096238527</v>
      </c>
      <c r="N235">
        <v>0</v>
      </c>
      <c r="O235">
        <f t="shared" si="72"/>
        <v>1452635.67730988</v>
      </c>
    </row>
    <row r="236" spans="1:15" x14ac:dyDescent="0.25">
      <c r="B236" s="2" t="s">
        <v>23</v>
      </c>
      <c r="C236">
        <v>215</v>
      </c>
      <c r="D236">
        <v>160</v>
      </c>
      <c r="E236">
        <f t="shared" si="62"/>
        <v>-15.277777777777777</v>
      </c>
      <c r="F236">
        <f t="shared" si="63"/>
        <v>52.083333333333329</v>
      </c>
      <c r="G236" s="1">
        <v>74.857654440000005</v>
      </c>
      <c r="H236">
        <f t="shared" si="70"/>
        <v>854.07787282169431</v>
      </c>
      <c r="I236">
        <f t="shared" si="71"/>
        <v>1.5785239171972089E-2</v>
      </c>
      <c r="J236">
        <f t="shared" si="68"/>
        <v>-679604.78884828102</v>
      </c>
      <c r="K236">
        <f t="shared" si="65"/>
        <v>1578.3691406249995</v>
      </c>
      <c r="L236">
        <f t="shared" si="69"/>
        <v>837.85039323808223</v>
      </c>
      <c r="M236">
        <f t="shared" si="66"/>
        <v>180872.52691710048</v>
      </c>
      <c r="N236">
        <v>0</v>
      </c>
      <c r="O236">
        <f t="shared" si="72"/>
        <v>180872.52691710048</v>
      </c>
    </row>
    <row r="237" spans="1:15" x14ac:dyDescent="0.25">
      <c r="B237" s="2" t="s">
        <v>24</v>
      </c>
      <c r="C237">
        <v>160</v>
      </c>
      <c r="D237">
        <v>300</v>
      </c>
      <c r="E237">
        <f t="shared" si="62"/>
        <v>38.888888888888886</v>
      </c>
      <c r="F237">
        <f t="shared" si="63"/>
        <v>63.888888888888886</v>
      </c>
      <c r="G237" s="1">
        <v>411.7170994</v>
      </c>
      <c r="H237">
        <f t="shared" si="70"/>
        <v>853.77731187055429</v>
      </c>
      <c r="I237">
        <f t="shared" si="71"/>
        <v>0.30056095113999931</v>
      </c>
      <c r="J237">
        <f t="shared" si="68"/>
        <v>2121267.7038759138</v>
      </c>
      <c r="K237">
        <f t="shared" si="65"/>
        <v>2374.989583333333</v>
      </c>
      <c r="L237">
        <f t="shared" si="69"/>
        <v>837.55554294501383</v>
      </c>
      <c r="M237">
        <f t="shared" si="66"/>
        <v>1322659.7610829277</v>
      </c>
      <c r="N237">
        <v>0</v>
      </c>
      <c r="O237">
        <f t="shared" si="72"/>
        <v>3443927.4649588414</v>
      </c>
    </row>
    <row r="238" spans="1:15" x14ac:dyDescent="0.25">
      <c r="B238" s="2" t="s">
        <v>25</v>
      </c>
      <c r="C238">
        <v>300</v>
      </c>
      <c r="D238">
        <v>235</v>
      </c>
      <c r="E238">
        <f t="shared" si="62"/>
        <v>-18.055555555555554</v>
      </c>
      <c r="F238">
        <f t="shared" si="63"/>
        <v>74.305555555555557</v>
      </c>
      <c r="G238" s="1">
        <v>162.1915846</v>
      </c>
      <c r="H238">
        <f t="shared" si="70"/>
        <v>853.7199834292943</v>
      </c>
      <c r="I238">
        <f t="shared" si="71"/>
        <v>5.7328441259930724E-2</v>
      </c>
      <c r="J238">
        <f t="shared" si="68"/>
        <v>-1145374.7077065473</v>
      </c>
      <c r="K238">
        <f t="shared" si="65"/>
        <v>3212.5774739583335</v>
      </c>
      <c r="L238">
        <f t="shared" si="69"/>
        <v>837.49930374413771</v>
      </c>
      <c r="M238">
        <f t="shared" si="66"/>
        <v>656888.37032722577</v>
      </c>
      <c r="N238">
        <v>0</v>
      </c>
      <c r="O238">
        <f t="shared" si="72"/>
        <v>656888.37032722577</v>
      </c>
    </row>
    <row r="239" spans="1:15" x14ac:dyDescent="0.25">
      <c r="B239" s="2" t="s">
        <v>26</v>
      </c>
      <c r="C239">
        <v>235</v>
      </c>
      <c r="D239">
        <v>270</v>
      </c>
      <c r="E239">
        <f t="shared" si="62"/>
        <v>9.7222222222222214</v>
      </c>
      <c r="F239">
        <f t="shared" si="63"/>
        <v>70.138888888888886</v>
      </c>
      <c r="G239" s="1">
        <v>249.5255148</v>
      </c>
      <c r="H239">
        <f t="shared" si="70"/>
        <v>853.58861600413104</v>
      </c>
      <c r="I239">
        <f t="shared" si="71"/>
        <v>0.13136742516330713</v>
      </c>
      <c r="J239">
        <f t="shared" si="68"/>
        <v>582067.08286547172</v>
      </c>
      <c r="K239">
        <f t="shared" si="65"/>
        <v>2862.389973958333</v>
      </c>
      <c r="L239">
        <f t="shared" si="69"/>
        <v>837.37043230005258</v>
      </c>
      <c r="M239">
        <f t="shared" si="66"/>
        <v>923184.62000828073</v>
      </c>
      <c r="N239">
        <v>0</v>
      </c>
      <c r="O239">
        <f t="shared" si="72"/>
        <v>1505251.7028737525</v>
      </c>
    </row>
    <row r="240" spans="1:15" x14ac:dyDescent="0.25">
      <c r="B240" s="2" t="s">
        <v>27</v>
      </c>
      <c r="C240">
        <v>270</v>
      </c>
      <c r="D240">
        <v>310</v>
      </c>
      <c r="E240">
        <f t="shared" si="62"/>
        <v>11.111111111111111</v>
      </c>
      <c r="F240">
        <f t="shared" si="63"/>
        <v>80.555555555555557</v>
      </c>
      <c r="G240" s="1">
        <v>311.90689350000002</v>
      </c>
      <c r="H240">
        <f t="shared" si="70"/>
        <v>853.39638521113545</v>
      </c>
      <c r="I240">
        <f t="shared" si="71"/>
        <v>0.19223079299560633</v>
      </c>
      <c r="J240">
        <f t="shared" si="68"/>
        <v>763842.44355317717</v>
      </c>
      <c r="K240">
        <f t="shared" si="65"/>
        <v>3775.7395833333335</v>
      </c>
      <c r="L240">
        <f t="shared" si="69"/>
        <v>837.18185389212408</v>
      </c>
      <c r="M240">
        <f t="shared" si="66"/>
        <v>1438801.9954445479</v>
      </c>
      <c r="N240">
        <v>0</v>
      </c>
      <c r="O240">
        <f t="shared" si="72"/>
        <v>2202644.438997725</v>
      </c>
    </row>
    <row r="241" spans="1:15" x14ac:dyDescent="0.25">
      <c r="B241" s="2" t="s">
        <v>28</v>
      </c>
      <c r="C241">
        <v>310</v>
      </c>
      <c r="D241">
        <v>140</v>
      </c>
      <c r="E241">
        <f t="shared" si="62"/>
        <v>-47.222222222222221</v>
      </c>
      <c r="F241">
        <f t="shared" si="63"/>
        <v>62.5</v>
      </c>
      <c r="G241" s="1">
        <v>162.1915846</v>
      </c>
      <c r="H241">
        <f t="shared" si="70"/>
        <v>853.35236360313297</v>
      </c>
      <c r="I241">
        <f t="shared" si="71"/>
        <v>4.4021608002489054E-2</v>
      </c>
      <c r="J241">
        <f t="shared" si="68"/>
        <v>-2518574.6842453582</v>
      </c>
      <c r="K241">
        <f t="shared" si="65"/>
        <v>2272.8515625</v>
      </c>
      <c r="L241">
        <f t="shared" si="69"/>
        <v>837.13866869467358</v>
      </c>
      <c r="M241">
        <f t="shared" si="66"/>
        <v>504414.24368798442</v>
      </c>
      <c r="N241">
        <v>0</v>
      </c>
      <c r="O241">
        <f t="shared" si="72"/>
        <v>504414.24368798442</v>
      </c>
    </row>
    <row r="242" spans="1:15" x14ac:dyDescent="0.25">
      <c r="B242" s="2" t="s">
        <v>29</v>
      </c>
      <c r="C242">
        <v>140</v>
      </c>
      <c r="D242">
        <v>170</v>
      </c>
      <c r="E242">
        <f t="shared" si="62"/>
        <v>8.3333333333333339</v>
      </c>
      <c r="F242">
        <f t="shared" si="63"/>
        <v>43.055555555555557</v>
      </c>
      <c r="G242" s="1">
        <v>137.2390331</v>
      </c>
      <c r="H242">
        <f t="shared" si="70"/>
        <v>853.30269910500749</v>
      </c>
      <c r="I242">
        <f t="shared" si="71"/>
        <v>4.96644981254694E-2</v>
      </c>
      <c r="J242">
        <f t="shared" si="68"/>
        <v>306161.84805850964</v>
      </c>
      <c r="K242">
        <f t="shared" si="65"/>
        <v>1078.6223958333333</v>
      </c>
      <c r="L242">
        <f t="shared" si="69"/>
        <v>837.0899478220125</v>
      </c>
      <c r="M242">
        <f t="shared" si="66"/>
        <v>262910.50974099454</v>
      </c>
      <c r="N242">
        <v>0</v>
      </c>
      <c r="O242">
        <f t="shared" si="72"/>
        <v>569072.35779950419</v>
      </c>
    </row>
    <row r="243" spans="1:15" x14ac:dyDescent="0.25">
      <c r="B243" s="2" t="s">
        <v>30</v>
      </c>
      <c r="C243">
        <v>170</v>
      </c>
      <c r="D243">
        <v>250</v>
      </c>
      <c r="E243">
        <f t="shared" si="62"/>
        <v>22.222222222222221</v>
      </c>
      <c r="F243">
        <f t="shared" si="63"/>
        <v>58.333333333333329</v>
      </c>
      <c r="G243" s="1">
        <v>212.0966876</v>
      </c>
      <c r="H243">
        <f>H244+I244</f>
        <v>853.15404004144273</v>
      </c>
      <c r="I243">
        <f t="shared" si="71"/>
        <v>0.14865906356471117</v>
      </c>
      <c r="J243">
        <f t="shared" si="68"/>
        <v>1105940.4222759441</v>
      </c>
      <c r="K243">
        <f t="shared" si="65"/>
        <v>1979.9062499999998</v>
      </c>
      <c r="L243">
        <f t="shared" si="69"/>
        <v>836.94411328065542</v>
      </c>
      <c r="M243">
        <f t="shared" si="66"/>
        <v>597444.63151668361</v>
      </c>
      <c r="N243">
        <v>0</v>
      </c>
      <c r="O243">
        <f t="shared" si="72"/>
        <v>1703385.0537926278</v>
      </c>
    </row>
    <row r="244" spans="1:15" x14ac:dyDescent="0.25">
      <c r="B244" s="2" t="s">
        <v>31</v>
      </c>
      <c r="C244">
        <v>250</v>
      </c>
      <c r="D244">
        <v>150</v>
      </c>
      <c r="E244">
        <f t="shared" si="62"/>
        <v>-27.777777777777779</v>
      </c>
      <c r="F244">
        <f t="shared" si="63"/>
        <v>55.555555555555557</v>
      </c>
      <c r="G244" s="1">
        <v>62.381378699999999</v>
      </c>
      <c r="H244">
        <f>H245+I245</f>
        <v>853.13970676889869</v>
      </c>
      <c r="I244">
        <f t="shared" si="71"/>
        <v>1.4333272544025421E-2</v>
      </c>
      <c r="J244">
        <f t="shared" si="68"/>
        <v>-1316573.6215569424</v>
      </c>
      <c r="K244">
        <f t="shared" si="65"/>
        <v>1795.8333333333333</v>
      </c>
      <c r="L244">
        <f t="shared" si="69"/>
        <v>836.93005234028976</v>
      </c>
      <c r="M244">
        <f t="shared" si="66"/>
        <v>164235.40978920044</v>
      </c>
      <c r="N244">
        <v>0</v>
      </c>
      <c r="O244">
        <f t="shared" si="72"/>
        <v>164235.40978920044</v>
      </c>
    </row>
    <row r="245" spans="1:15" x14ac:dyDescent="0.25">
      <c r="B245" s="2" t="s">
        <v>32</v>
      </c>
      <c r="C245">
        <v>150</v>
      </c>
      <c r="D245">
        <v>240</v>
      </c>
      <c r="E245">
        <f t="shared" si="62"/>
        <v>25</v>
      </c>
      <c r="F245">
        <f t="shared" si="63"/>
        <v>54.166666666666664</v>
      </c>
      <c r="G245" s="1">
        <v>262.00179050000003</v>
      </c>
      <c r="H245">
        <f t="shared" ref="H245:H251" si="73">H246+I246</f>
        <v>852.98073125069959</v>
      </c>
      <c r="I245">
        <f t="shared" si="71"/>
        <v>0.15897551819906514</v>
      </c>
      <c r="J245">
        <f t="shared" si="68"/>
        <v>1155078.0735686561</v>
      </c>
      <c r="K245">
        <f t="shared" si="65"/>
        <v>1707.1640624999998</v>
      </c>
      <c r="L245">
        <f t="shared" si="69"/>
        <v>836.77409735693641</v>
      </c>
      <c r="M245">
        <f t="shared" si="66"/>
        <v>666516.35280379257</v>
      </c>
      <c r="N245">
        <v>0</v>
      </c>
      <c r="O245">
        <f t="shared" si="72"/>
        <v>1821594.4263724487</v>
      </c>
    </row>
    <row r="246" spans="1:15" x14ac:dyDescent="0.25">
      <c r="B246" s="2" t="s">
        <v>33</v>
      </c>
      <c r="C246">
        <v>240</v>
      </c>
      <c r="D246">
        <v>315</v>
      </c>
      <c r="E246">
        <f t="shared" si="62"/>
        <v>20.833333333333332</v>
      </c>
      <c r="F246">
        <f t="shared" si="63"/>
        <v>77.083333333333329</v>
      </c>
      <c r="G246" s="1">
        <v>686.19516569999996</v>
      </c>
      <c r="H246">
        <f t="shared" si="73"/>
        <v>852.60410656598378</v>
      </c>
      <c r="I246">
        <f>O246/11458333</f>
        <v>0.37662468471584298</v>
      </c>
      <c r="J246">
        <f t="shared" si="68"/>
        <v>1369199.3030790535</v>
      </c>
      <c r="K246">
        <f t="shared" si="65"/>
        <v>3457.2597656249995</v>
      </c>
      <c r="L246">
        <f t="shared" si="69"/>
        <v>836.40462854123018</v>
      </c>
      <c r="M246">
        <f t="shared" si="66"/>
        <v>2946291.7504150858</v>
      </c>
      <c r="N246">
        <v>0</v>
      </c>
      <c r="O246">
        <f t="shared" si="72"/>
        <v>4315491.0534941396</v>
      </c>
    </row>
    <row r="247" spans="1:15" x14ac:dyDescent="0.25">
      <c r="B247" s="2" t="s">
        <v>34</v>
      </c>
      <c r="C247">
        <v>315</v>
      </c>
      <c r="D247">
        <v>310</v>
      </c>
      <c r="E247">
        <f t="shared" si="62"/>
        <v>-1.3888888888888888</v>
      </c>
      <c r="F247">
        <f t="shared" si="63"/>
        <v>86.805555555555557</v>
      </c>
      <c r="G247" s="1">
        <v>274.47806630000002</v>
      </c>
      <c r="H247">
        <f t="shared" si="73"/>
        <v>852.47904898943864</v>
      </c>
      <c r="I247">
        <f t="shared" ref="I247:I254" si="74">O247/11458333</f>
        <v>0.12505757654519842</v>
      </c>
      <c r="J247">
        <f t="shared" si="68"/>
        <v>-102777.66312083323</v>
      </c>
      <c r="K247">
        <f t="shared" si="65"/>
        <v>4384.358723958333</v>
      </c>
      <c r="L247">
        <f t="shared" si="69"/>
        <v>836.28194705863939</v>
      </c>
      <c r="M247">
        <f t="shared" si="66"/>
        <v>1432951.3562278731</v>
      </c>
      <c r="N247">
        <v>0</v>
      </c>
      <c r="O247">
        <f t="shared" si="72"/>
        <v>1432951.3562278731</v>
      </c>
    </row>
    <row r="248" spans="1:15" x14ac:dyDescent="0.25">
      <c r="B248" s="2" t="s">
        <v>35</v>
      </c>
      <c r="C248">
        <v>310</v>
      </c>
      <c r="D248">
        <v>325</v>
      </c>
      <c r="E248">
        <f t="shared" si="62"/>
        <v>4.166666666666667</v>
      </c>
      <c r="F248">
        <f t="shared" si="63"/>
        <v>88.194444444444443</v>
      </c>
      <c r="G248" s="1">
        <v>361.81199650000002</v>
      </c>
      <c r="H248">
        <f t="shared" si="73"/>
        <v>852.28240757434526</v>
      </c>
      <c r="I248">
        <f t="shared" si="74"/>
        <v>0.19664141509333491</v>
      </c>
      <c r="J248">
        <f t="shared" si="68"/>
        <v>313194.05602413649</v>
      </c>
      <c r="K248">
        <f t="shared" si="65"/>
        <v>4525.780598958333</v>
      </c>
      <c r="L248">
        <f t="shared" si="69"/>
        <v>836.08904183043285</v>
      </c>
      <c r="M248">
        <f t="shared" si="66"/>
        <v>1939988.7597065212</v>
      </c>
      <c r="N248">
        <v>0</v>
      </c>
      <c r="O248">
        <f t="shared" si="72"/>
        <v>2253182.8157306574</v>
      </c>
    </row>
    <row r="249" spans="1:15" x14ac:dyDescent="0.25">
      <c r="B249" s="2" t="s">
        <v>36</v>
      </c>
      <c r="C249">
        <v>325</v>
      </c>
      <c r="D249">
        <v>90</v>
      </c>
      <c r="E249">
        <f t="shared" si="62"/>
        <v>-65.277777777777771</v>
      </c>
      <c r="F249">
        <f t="shared" si="63"/>
        <v>57.638888888888886</v>
      </c>
      <c r="G249" s="1">
        <v>124.7627574</v>
      </c>
      <c r="H249">
        <f t="shared" si="73"/>
        <v>852.25225648158914</v>
      </c>
      <c r="I249">
        <f t="shared" si="74"/>
        <v>3.0151092756062634E-2</v>
      </c>
      <c r="J249">
        <f t="shared" si="68"/>
        <v>-3206631.9951144666</v>
      </c>
      <c r="K249">
        <f t="shared" si="65"/>
        <v>1933.046223958333</v>
      </c>
      <c r="L249">
        <f t="shared" si="69"/>
        <v>836.05946360843916</v>
      </c>
      <c r="M249">
        <f t="shared" si="66"/>
        <v>345481.26111285342</v>
      </c>
      <c r="N249">
        <v>0</v>
      </c>
      <c r="O249">
        <f t="shared" si="72"/>
        <v>345481.26111285342</v>
      </c>
    </row>
    <row r="250" spans="1:15" x14ac:dyDescent="0.25">
      <c r="B250" s="2" t="s">
        <v>37</v>
      </c>
      <c r="C250">
        <v>90</v>
      </c>
      <c r="D250">
        <v>90</v>
      </c>
      <c r="E250">
        <f t="shared" si="62"/>
        <v>0</v>
      </c>
      <c r="F250">
        <f t="shared" si="63"/>
        <v>25</v>
      </c>
      <c r="G250" s="1">
        <v>124.7627574</v>
      </c>
      <c r="H250">
        <f t="shared" si="73"/>
        <v>852.23919365283939</v>
      </c>
      <c r="I250">
        <f t="shared" si="74"/>
        <v>1.3062828749757879E-2</v>
      </c>
      <c r="J250">
        <f t="shared" si="68"/>
        <v>0</v>
      </c>
      <c r="K250">
        <f t="shared" si="65"/>
        <v>363.65625</v>
      </c>
      <c r="L250">
        <f t="shared" si="69"/>
        <v>836.04664897343559</v>
      </c>
      <c r="M250">
        <f t="shared" si="66"/>
        <v>149678.24173669945</v>
      </c>
      <c r="N250">
        <v>0</v>
      </c>
      <c r="O250">
        <f t="shared" si="72"/>
        <v>149678.24173669945</v>
      </c>
    </row>
    <row r="251" spans="1:15" x14ac:dyDescent="0.25">
      <c r="B251" s="2" t="s">
        <v>38</v>
      </c>
      <c r="C251">
        <v>90</v>
      </c>
      <c r="D251">
        <v>285</v>
      </c>
      <c r="E251">
        <f t="shared" si="62"/>
        <v>54.166666666666664</v>
      </c>
      <c r="F251">
        <f t="shared" si="63"/>
        <v>52.083333333333329</v>
      </c>
      <c r="G251" s="1">
        <v>199.6204118</v>
      </c>
      <c r="H251">
        <f t="shared" si="73"/>
        <v>851.98736578666899</v>
      </c>
      <c r="I251">
        <f t="shared" si="74"/>
        <v>0.25182786617038694</v>
      </c>
      <c r="J251">
        <f>0.5*H251*(D251/3.6)^2-0.5*H251*(C251/3.6)^2</f>
        <v>2403610.1899363496</v>
      </c>
      <c r="K251">
        <f t="shared" si="65"/>
        <v>1578.3691406249995</v>
      </c>
      <c r="L251">
        <f t="shared" si="69"/>
        <v>835.79960583672244</v>
      </c>
      <c r="M251">
        <f t="shared" si="66"/>
        <v>481917.35932337877</v>
      </c>
      <c r="N251">
        <v>0</v>
      </c>
      <c r="O251">
        <f t="shared" si="72"/>
        <v>2885527.5492597283</v>
      </c>
    </row>
    <row r="252" spans="1:15" x14ac:dyDescent="0.25">
      <c r="A252">
        <v>9</v>
      </c>
      <c r="B252" t="s">
        <v>39</v>
      </c>
      <c r="C252">
        <v>285</v>
      </c>
      <c r="D252">
        <v>295</v>
      </c>
      <c r="E252">
        <f t="shared" si="62"/>
        <v>2.7777777777777777</v>
      </c>
      <c r="F252">
        <f t="shared" si="63"/>
        <v>80.555555555555557</v>
      </c>
      <c r="G252" s="4">
        <f>$H$34*124.7627574</f>
        <v>224.57296332000001</v>
      </c>
      <c r="H252">
        <f>H253+I253</f>
        <v>851.83737649852412</v>
      </c>
      <c r="I252">
        <f t="shared" si="74"/>
        <v>0.14998928814490617</v>
      </c>
      <c r="J252">
        <f t="shared" ref="J252:J277" si="75">0.5*H252*(D252/3.6)^2-0.5*H252*(C252/3.6)^2</f>
        <v>190611.75863007037</v>
      </c>
      <c r="K252">
        <f t="shared" si="65"/>
        <v>3775.7395833333335</v>
      </c>
      <c r="L252">
        <f>0.1*H252*9.81*$Q$36</f>
        <v>795.7549145466005</v>
      </c>
      <c r="M252">
        <f t="shared" si="66"/>
        <v>1026634.0661899723</v>
      </c>
      <c r="N252">
        <f>60*9.81*H253</f>
        <v>501381.38517724455</v>
      </c>
      <c r="O252">
        <f t="shared" si="72"/>
        <v>1718627.209997287</v>
      </c>
    </row>
    <row r="253" spans="1:15" x14ac:dyDescent="0.25">
      <c r="B253" t="s">
        <v>13</v>
      </c>
      <c r="C253">
        <v>295</v>
      </c>
      <c r="D253">
        <v>60</v>
      </c>
      <c r="E253">
        <f t="shared" si="62"/>
        <v>-65.277777777777771</v>
      </c>
      <c r="F253">
        <f t="shared" si="63"/>
        <v>49.305555555555557</v>
      </c>
      <c r="G253" s="1">
        <v>87.333930179999996</v>
      </c>
      <c r="H253">
        <f>H254+I254</f>
        <v>851.82022626103389</v>
      </c>
      <c r="I253">
        <f t="shared" si="74"/>
        <v>1.7150237490271735E-2</v>
      </c>
      <c r="J253">
        <f t="shared" si="75"/>
        <v>-2741632.0361044272</v>
      </c>
      <c r="K253">
        <f t="shared" si="65"/>
        <v>1414.4993489583335</v>
      </c>
      <c r="L253">
        <f t="shared" ref="L253:L278" si="76">0.1*H253*9.81</f>
        <v>835.63564196207426</v>
      </c>
      <c r="M253">
        <f t="shared" si="66"/>
        <v>196513.13219261781</v>
      </c>
      <c r="N253">
        <v>0</v>
      </c>
      <c r="O253">
        <f t="shared" si="72"/>
        <v>196513.13219261781</v>
      </c>
    </row>
    <row r="254" spans="1:15" x14ac:dyDescent="0.25">
      <c r="B254" s="2" t="s">
        <v>14</v>
      </c>
      <c r="C254">
        <v>60</v>
      </c>
      <c r="D254">
        <v>300</v>
      </c>
      <c r="E254">
        <f t="shared" si="62"/>
        <v>66.666666666666671</v>
      </c>
      <c r="F254">
        <f t="shared" si="63"/>
        <v>50</v>
      </c>
      <c r="G254" s="1">
        <v>586.38495980000005</v>
      </c>
      <c r="H254">
        <f t="shared" ref="H254:H269" si="77">H255+I255</f>
        <v>851.46430955366088</v>
      </c>
      <c r="I254">
        <f t="shared" si="74"/>
        <v>0.35591670737301151</v>
      </c>
      <c r="J254">
        <f t="shared" si="75"/>
        <v>2838214.3651788691</v>
      </c>
      <c r="K254">
        <f t="shared" si="65"/>
        <v>1454.625</v>
      </c>
      <c r="L254">
        <f>0.1*H254*9.81*$Q$38</f>
        <v>830.9479002326425</v>
      </c>
      <c r="M254">
        <f t="shared" si="66"/>
        <v>1340225.5732228877</v>
      </c>
      <c r="N254">
        <f>-0.2*60*9.81*H255</f>
        <v>-100227.78505823553</v>
      </c>
      <c r="O254">
        <f t="shared" si="72"/>
        <v>4078212.1533435211</v>
      </c>
    </row>
    <row r="255" spans="1:15" x14ac:dyDescent="0.25">
      <c r="B255" s="2" t="s">
        <v>15</v>
      </c>
      <c r="C255">
        <v>300</v>
      </c>
      <c r="D255">
        <v>285</v>
      </c>
      <c r="E255">
        <f t="shared" si="62"/>
        <v>-4.166666666666667</v>
      </c>
      <c r="F255">
        <f t="shared" si="63"/>
        <v>81.25</v>
      </c>
      <c r="G255" s="1">
        <v>137.2390331</v>
      </c>
      <c r="H255">
        <f t="shared" si="77"/>
        <v>851.40829984909556</v>
      </c>
      <c r="I255">
        <f>O255/11458333</f>
        <v>5.6009704565300661E-2</v>
      </c>
      <c r="J255">
        <f t="shared" si="75"/>
        <v>-288237.18484474486</v>
      </c>
      <c r="K255">
        <f t="shared" si="65"/>
        <v>3841.119140625</v>
      </c>
      <c r="L255">
        <f t="shared" si="76"/>
        <v>835.2315421519628</v>
      </c>
      <c r="M255">
        <f t="shared" si="66"/>
        <v>641777.8461408352</v>
      </c>
      <c r="N255">
        <v>0</v>
      </c>
      <c r="O255">
        <f t="shared" si="72"/>
        <v>641777.8461408352</v>
      </c>
    </row>
    <row r="256" spans="1:15" x14ac:dyDescent="0.25">
      <c r="B256" s="2" t="s">
        <v>16</v>
      </c>
      <c r="C256">
        <v>285</v>
      </c>
      <c r="D256">
        <v>290</v>
      </c>
      <c r="E256">
        <f t="shared" si="62"/>
        <v>1.3888888888888888</v>
      </c>
      <c r="F256">
        <f t="shared" si="63"/>
        <v>79.861111111111114</v>
      </c>
      <c r="G256" s="1">
        <v>149.7153089</v>
      </c>
      <c r="H256">
        <f t="shared" si="77"/>
        <v>851.3406593019763</v>
      </c>
      <c r="I256">
        <f t="shared" ref="I256:I272" si="78">O256/11458333</f>
        <v>6.7640547119197897E-2</v>
      </c>
      <c r="J256">
        <f t="shared" si="75"/>
        <v>94429.181924891192</v>
      </c>
      <c r="K256">
        <f t="shared" si="65"/>
        <v>3710.9212239583335</v>
      </c>
      <c r="L256">
        <f t="shared" si="76"/>
        <v>835.16518677523879</v>
      </c>
      <c r="M256">
        <f t="shared" si="66"/>
        <v>680618.73126906902</v>
      </c>
      <c r="N256">
        <v>0</v>
      </c>
      <c r="O256">
        <f t="shared" si="72"/>
        <v>775047.91319396021</v>
      </c>
    </row>
    <row r="257" spans="2:15" x14ac:dyDescent="0.25">
      <c r="B257" t="s">
        <v>17</v>
      </c>
      <c r="C257">
        <v>290</v>
      </c>
      <c r="D257">
        <v>330</v>
      </c>
      <c r="E257">
        <f t="shared" si="62"/>
        <v>11.111111111111111</v>
      </c>
      <c r="F257">
        <f t="shared" si="63"/>
        <v>86.111111111111114</v>
      </c>
      <c r="G257" s="1">
        <v>1010.578335</v>
      </c>
      <c r="H257">
        <f t="shared" si="77"/>
        <v>850.7719168111305</v>
      </c>
      <c r="I257">
        <f t="shared" si="78"/>
        <v>0.56874249084580086</v>
      </c>
      <c r="J257">
        <f t="shared" si="75"/>
        <v>814010.1673192922</v>
      </c>
      <c r="K257">
        <f t="shared" si="65"/>
        <v>4314.489583333333</v>
      </c>
      <c r="L257">
        <f>0.1*H257*9.81*$Q$41</f>
        <v>833.14012101368746</v>
      </c>
      <c r="M257">
        <f t="shared" si="66"/>
        <v>5202083.0558155542</v>
      </c>
      <c r="N257">
        <f>60*9.81*H258</f>
        <v>500747.62822579168</v>
      </c>
      <c r="O257">
        <f t="shared" si="72"/>
        <v>6516840.8513606377</v>
      </c>
    </row>
    <row r="258" spans="2:15" x14ac:dyDescent="0.25">
      <c r="B258" s="2" t="s">
        <v>18</v>
      </c>
      <c r="C258">
        <v>330</v>
      </c>
      <c r="D258">
        <v>135</v>
      </c>
      <c r="E258">
        <f t="shared" si="62"/>
        <v>-54.166666666666664</v>
      </c>
      <c r="F258">
        <f t="shared" si="63"/>
        <v>64.583333333333329</v>
      </c>
      <c r="G258" s="1">
        <v>99.810205920000001</v>
      </c>
      <c r="H258">
        <f t="shared" si="77"/>
        <v>850.74350700949992</v>
      </c>
      <c r="I258">
        <f t="shared" si="78"/>
        <v>2.8409801630617307E-2</v>
      </c>
      <c r="J258">
        <f t="shared" si="75"/>
        <v>-2976125.2892780257</v>
      </c>
      <c r="K258">
        <f t="shared" si="65"/>
        <v>2426.9003906249995</v>
      </c>
      <c r="L258">
        <f t="shared" si="76"/>
        <v>834.57938037631948</v>
      </c>
      <c r="M258">
        <f t="shared" si="66"/>
        <v>325528.96754755609</v>
      </c>
      <c r="N258">
        <v>0</v>
      </c>
      <c r="O258">
        <f t="shared" si="72"/>
        <v>325528.96754755609</v>
      </c>
    </row>
    <row r="259" spans="2:15" x14ac:dyDescent="0.25">
      <c r="B259" s="2" t="s">
        <v>19</v>
      </c>
      <c r="C259">
        <v>135</v>
      </c>
      <c r="D259">
        <v>170</v>
      </c>
      <c r="E259">
        <f t="shared" si="62"/>
        <v>9.7222222222222214</v>
      </c>
      <c r="F259">
        <f t="shared" si="63"/>
        <v>42.361111111111107</v>
      </c>
      <c r="G259" s="1">
        <v>262.00179050000003</v>
      </c>
      <c r="H259">
        <f t="shared" si="77"/>
        <v>850.66997587814353</v>
      </c>
      <c r="I259">
        <f t="shared" si="78"/>
        <v>7.3531131356347521E-2</v>
      </c>
      <c r="J259">
        <f t="shared" si="75"/>
        <v>350343.44106864126</v>
      </c>
      <c r="K259">
        <f t="shared" si="65"/>
        <v>1044.108723958333</v>
      </c>
      <c r="L259">
        <f t="shared" si="76"/>
        <v>834.50724633645882</v>
      </c>
      <c r="M259">
        <f t="shared" si="66"/>
        <v>492200.7478791303</v>
      </c>
      <c r="N259">
        <v>0</v>
      </c>
      <c r="O259">
        <f t="shared" si="72"/>
        <v>842544.18894777156</v>
      </c>
    </row>
    <row r="260" spans="2:15" x14ac:dyDescent="0.25">
      <c r="B260" s="2" t="s">
        <v>20</v>
      </c>
      <c r="C260">
        <v>170</v>
      </c>
      <c r="D260">
        <v>270</v>
      </c>
      <c r="E260">
        <f t="shared" si="62"/>
        <v>27.777777777777779</v>
      </c>
      <c r="F260">
        <f t="shared" si="63"/>
        <v>61.111111111111107</v>
      </c>
      <c r="G260" s="1">
        <v>255.76365269999999</v>
      </c>
      <c r="H260">
        <f t="shared" si="77"/>
        <v>850.48608126019394</v>
      </c>
      <c r="I260">
        <f t="shared" si="78"/>
        <v>0.18389461794963471</v>
      </c>
      <c r="J260">
        <f t="shared" si="75"/>
        <v>1443726.3725095885</v>
      </c>
      <c r="K260">
        <f t="shared" si="65"/>
        <v>2172.958333333333</v>
      </c>
      <c r="L260">
        <f>0.1*H260*9.81*$Q$44</f>
        <v>812.27512246391689</v>
      </c>
      <c r="M260">
        <f t="shared" si="66"/>
        <v>763514.21281694865</v>
      </c>
      <c r="N260">
        <f>-0.2*60*9.81*H261</f>
        <v>-100114.81595184529</v>
      </c>
      <c r="O260">
        <f t="shared" si="72"/>
        <v>2107125.7693746919</v>
      </c>
    </row>
    <row r="261" spans="2:15" x14ac:dyDescent="0.25">
      <c r="B261" s="2" t="s">
        <v>21</v>
      </c>
      <c r="C261">
        <v>270</v>
      </c>
      <c r="D261">
        <v>110</v>
      </c>
      <c r="E261">
        <f t="shared" si="62"/>
        <v>-44.444444444444443</v>
      </c>
      <c r="F261">
        <f t="shared" si="63"/>
        <v>52.777777777777779</v>
      </c>
      <c r="G261" s="1">
        <v>174.6678604</v>
      </c>
      <c r="H261">
        <f t="shared" si="77"/>
        <v>850.44865742308264</v>
      </c>
      <c r="I261">
        <f t="shared" si="78"/>
        <v>3.7423837111252793E-2</v>
      </c>
      <c r="J261">
        <f t="shared" si="75"/>
        <v>-1994879.5667948853</v>
      </c>
      <c r="K261">
        <f t="shared" si="65"/>
        <v>1620.7395833333333</v>
      </c>
      <c r="L261">
        <f>0.1*H261*9.81</f>
        <v>834.29013293204423</v>
      </c>
      <c r="M261">
        <f t="shared" si="66"/>
        <v>428814.78775849252</v>
      </c>
      <c r="N261">
        <v>0</v>
      </c>
      <c r="O261">
        <f t="shared" si="72"/>
        <v>428814.78775849252</v>
      </c>
    </row>
    <row r="262" spans="2:15" x14ac:dyDescent="0.25">
      <c r="B262" s="2" t="s">
        <v>22</v>
      </c>
      <c r="C262">
        <v>110</v>
      </c>
      <c r="D262">
        <v>215</v>
      </c>
      <c r="E262">
        <f t="shared" si="62"/>
        <v>29.166666666666664</v>
      </c>
      <c r="F262">
        <f t="shared" si="63"/>
        <v>45.138888888888886</v>
      </c>
      <c r="G262" s="1">
        <v>162.1915846</v>
      </c>
      <c r="H262">
        <f t="shared" si="77"/>
        <v>850.32236762756122</v>
      </c>
      <c r="I262">
        <f t="shared" si="78"/>
        <v>0.12628979552143127</v>
      </c>
      <c r="J262">
        <f t="shared" si="75"/>
        <v>1119492.7004355914</v>
      </c>
      <c r="K262">
        <f t="shared" si="65"/>
        <v>1185.5305989583333</v>
      </c>
      <c r="L262">
        <f t="shared" si="76"/>
        <v>834.1662426426376</v>
      </c>
      <c r="M262">
        <f t="shared" si="66"/>
        <v>327577.83115087665</v>
      </c>
      <c r="N262">
        <v>0</v>
      </c>
      <c r="O262">
        <f t="shared" si="72"/>
        <v>1447070.531586468</v>
      </c>
    </row>
    <row r="263" spans="2:15" x14ac:dyDescent="0.25">
      <c r="B263" s="2" t="s">
        <v>23</v>
      </c>
      <c r="C263">
        <v>215</v>
      </c>
      <c r="D263">
        <v>160</v>
      </c>
      <c r="E263">
        <f t="shared" si="62"/>
        <v>-15.277777777777777</v>
      </c>
      <c r="F263">
        <f t="shared" si="63"/>
        <v>52.083333333333329</v>
      </c>
      <c r="G263" s="1">
        <v>74.857654440000005</v>
      </c>
      <c r="H263">
        <f t="shared" si="77"/>
        <v>850.30660655807367</v>
      </c>
      <c r="I263">
        <f t="shared" si="78"/>
        <v>1.5761069487605708E-2</v>
      </c>
      <c r="J263">
        <f t="shared" si="75"/>
        <v>-676603.92593596713</v>
      </c>
      <c r="K263">
        <f t="shared" si="65"/>
        <v>1578.3691406249995</v>
      </c>
      <c r="L263">
        <f t="shared" si="76"/>
        <v>834.15078103347037</v>
      </c>
      <c r="M263">
        <f t="shared" si="66"/>
        <v>180595.58262512559</v>
      </c>
      <c r="N263">
        <v>0</v>
      </c>
      <c r="O263">
        <f t="shared" si="72"/>
        <v>180595.58262512559</v>
      </c>
    </row>
    <row r="264" spans="2:15" x14ac:dyDescent="0.25">
      <c r="B264" s="2" t="s">
        <v>24</v>
      </c>
      <c r="C264">
        <v>160</v>
      </c>
      <c r="D264">
        <v>300</v>
      </c>
      <c r="E264">
        <f t="shared" si="62"/>
        <v>38.888888888888886</v>
      </c>
      <c r="F264">
        <f t="shared" si="63"/>
        <v>63.888888888888886</v>
      </c>
      <c r="G264" s="1">
        <v>411.7170994</v>
      </c>
      <c r="H264">
        <f t="shared" si="77"/>
        <v>850.00699604321539</v>
      </c>
      <c r="I264">
        <f t="shared" si="78"/>
        <v>0.2996105148582166</v>
      </c>
      <c r="J264">
        <f t="shared" si="75"/>
        <v>2111900.0981937912</v>
      </c>
      <c r="K264">
        <f t="shared" si="65"/>
        <v>2374.989583333333</v>
      </c>
      <c r="L264">
        <f t="shared" si="76"/>
        <v>833.85686311839436</v>
      </c>
      <c r="M264">
        <f t="shared" si="66"/>
        <v>1321136.9513531027</v>
      </c>
      <c r="N264">
        <v>0</v>
      </c>
      <c r="O264">
        <f t="shared" si="72"/>
        <v>3433037.0495468937</v>
      </c>
    </row>
    <row r="265" spans="2:15" x14ac:dyDescent="0.25">
      <c r="B265" s="2" t="s">
        <v>25</v>
      </c>
      <c r="C265">
        <v>300</v>
      </c>
      <c r="D265">
        <v>235</v>
      </c>
      <c r="E265">
        <f t="shared" si="62"/>
        <v>-18.055555555555554</v>
      </c>
      <c r="F265">
        <f t="shared" si="63"/>
        <v>74.305555555555557</v>
      </c>
      <c r="G265" s="1">
        <v>162.1915846</v>
      </c>
      <c r="H265">
        <f t="shared" si="77"/>
        <v>849.94971995568017</v>
      </c>
      <c r="I265">
        <f t="shared" si="78"/>
        <v>5.7276087535177808E-2</v>
      </c>
      <c r="J265">
        <f t="shared" si="75"/>
        <v>-1140316.4163371443</v>
      </c>
      <c r="K265">
        <f t="shared" si="65"/>
        <v>3212.5774739583335</v>
      </c>
      <c r="L265">
        <f t="shared" si="76"/>
        <v>833.80067527652238</v>
      </c>
      <c r="M265">
        <f t="shared" si="66"/>
        <v>656288.48391521652</v>
      </c>
      <c r="N265">
        <v>0</v>
      </c>
      <c r="O265">
        <f t="shared" si="72"/>
        <v>656288.48391521652</v>
      </c>
    </row>
    <row r="266" spans="2:15" x14ac:dyDescent="0.25">
      <c r="B266" s="2" t="s">
        <v>26</v>
      </c>
      <c r="C266">
        <v>235</v>
      </c>
      <c r="D266">
        <v>270</v>
      </c>
      <c r="E266">
        <f t="shared" si="62"/>
        <v>9.7222222222222214</v>
      </c>
      <c r="F266">
        <f t="shared" si="63"/>
        <v>70.138888888888886</v>
      </c>
      <c r="G266" s="1">
        <v>249.5255148</v>
      </c>
      <c r="H266">
        <f t="shared" si="77"/>
        <v>849.81865742516447</v>
      </c>
      <c r="I266">
        <f t="shared" si="78"/>
        <v>0.13106253051574177</v>
      </c>
      <c r="J266">
        <f t="shared" si="75"/>
        <v>579496.32600269257</v>
      </c>
      <c r="K266">
        <f t="shared" si="65"/>
        <v>2862.389973958333</v>
      </c>
      <c r="L266">
        <f t="shared" si="76"/>
        <v>833.67210293408641</v>
      </c>
      <c r="M266">
        <f t="shared" si="66"/>
        <v>922261.79246933816</v>
      </c>
      <c r="N266">
        <v>0</v>
      </c>
      <c r="O266">
        <f t="shared" si="72"/>
        <v>1501758.1184720309</v>
      </c>
    </row>
    <row r="267" spans="2:15" x14ac:dyDescent="0.25">
      <c r="B267" s="2" t="s">
        <v>27</v>
      </c>
      <c r="C267">
        <v>270</v>
      </c>
      <c r="D267">
        <v>310</v>
      </c>
      <c r="E267">
        <f t="shared" si="62"/>
        <v>11.111111111111111</v>
      </c>
      <c r="F267">
        <f t="shared" si="63"/>
        <v>80.555555555555557</v>
      </c>
      <c r="G267" s="1">
        <v>311.90689350000002</v>
      </c>
      <c r="H267">
        <f t="shared" si="77"/>
        <v>849.62682175120676</v>
      </c>
      <c r="I267">
        <f t="shared" si="78"/>
        <v>0.19183567395772952</v>
      </c>
      <c r="J267">
        <f t="shared" si="75"/>
        <v>760468.45156743843</v>
      </c>
      <c r="K267">
        <f t="shared" si="65"/>
        <v>3775.7395833333335</v>
      </c>
      <c r="L267">
        <f t="shared" si="76"/>
        <v>833.48391213793388</v>
      </c>
      <c r="M267">
        <f t="shared" si="66"/>
        <v>1437648.5819196545</v>
      </c>
      <c r="N267">
        <v>0</v>
      </c>
      <c r="O267">
        <f t="shared" si="72"/>
        <v>2198117.0334870927</v>
      </c>
    </row>
    <row r="268" spans="2:15" x14ac:dyDescent="0.25">
      <c r="B268" s="2" t="s">
        <v>28</v>
      </c>
      <c r="C268">
        <v>310</v>
      </c>
      <c r="D268">
        <v>140</v>
      </c>
      <c r="E268">
        <f t="shared" si="62"/>
        <v>-47.222222222222221</v>
      </c>
      <c r="F268">
        <f t="shared" si="63"/>
        <v>62.5</v>
      </c>
      <c r="G268" s="1">
        <v>162.1915846</v>
      </c>
      <c r="H268">
        <f t="shared" si="77"/>
        <v>849.58285248648178</v>
      </c>
      <c r="I268">
        <f t="shared" si="78"/>
        <v>4.3969264724934232E-2</v>
      </c>
      <c r="J268">
        <f t="shared" si="75"/>
        <v>-2507449.3910191301</v>
      </c>
      <c r="K268">
        <f t="shared" si="65"/>
        <v>2272.8515625</v>
      </c>
      <c r="L268">
        <f t="shared" si="76"/>
        <v>833.44077828923866</v>
      </c>
      <c r="M268">
        <f t="shared" si="66"/>
        <v>503814.47698344983</v>
      </c>
      <c r="N268">
        <v>0</v>
      </c>
      <c r="O268">
        <f t="shared" si="72"/>
        <v>503814.47698344983</v>
      </c>
    </row>
    <row r="269" spans="2:15" x14ac:dyDescent="0.25">
      <c r="B269" s="2" t="s">
        <v>29</v>
      </c>
      <c r="C269">
        <v>140</v>
      </c>
      <c r="D269">
        <v>170</v>
      </c>
      <c r="E269">
        <f t="shared" si="62"/>
        <v>8.3333333333333339</v>
      </c>
      <c r="F269">
        <f t="shared" si="63"/>
        <v>43.055555555555557</v>
      </c>
      <c r="G269" s="1">
        <v>137.2390331</v>
      </c>
      <c r="H269">
        <f t="shared" si="77"/>
        <v>849.53335030703204</v>
      </c>
      <c r="I269">
        <f t="shared" si="78"/>
        <v>4.9502179449732828E-2</v>
      </c>
      <c r="J269">
        <f t="shared" si="75"/>
        <v>304809.41967034724</v>
      </c>
      <c r="K269">
        <f t="shared" si="65"/>
        <v>1078.6223958333333</v>
      </c>
      <c r="L269">
        <f t="shared" si="76"/>
        <v>833.39221665119862</v>
      </c>
      <c r="M269">
        <f t="shared" si="66"/>
        <v>262403.03669044835</v>
      </c>
      <c r="N269">
        <v>0</v>
      </c>
      <c r="O269">
        <f t="shared" si="72"/>
        <v>567212.45636079554</v>
      </c>
    </row>
    <row r="270" spans="2:15" x14ac:dyDescent="0.25">
      <c r="B270" s="2" t="s">
        <v>30</v>
      </c>
      <c r="C270">
        <v>170</v>
      </c>
      <c r="D270">
        <v>250</v>
      </c>
      <c r="E270">
        <f t="shared" si="62"/>
        <v>22.222222222222221</v>
      </c>
      <c r="F270">
        <f t="shared" si="63"/>
        <v>58.333333333333329</v>
      </c>
      <c r="G270" s="1">
        <v>212.0966876</v>
      </c>
      <c r="H270">
        <f>H271+I271</f>
        <v>849.38518605584898</v>
      </c>
      <c r="I270">
        <f t="shared" si="78"/>
        <v>0.14816425118303947</v>
      </c>
      <c r="J270">
        <f t="shared" si="75"/>
        <v>1101054.8708131376</v>
      </c>
      <c r="K270">
        <f t="shared" si="65"/>
        <v>1979.9062499999998</v>
      </c>
      <c r="L270">
        <f t="shared" si="76"/>
        <v>833.24686752078799</v>
      </c>
      <c r="M270">
        <f t="shared" si="66"/>
        <v>596660.45793777262</v>
      </c>
      <c r="N270">
        <v>0</v>
      </c>
      <c r="O270">
        <f t="shared" si="72"/>
        <v>1697715.3287509102</v>
      </c>
    </row>
    <row r="271" spans="2:15" x14ac:dyDescent="0.25">
      <c r="B271" s="2" t="s">
        <v>31</v>
      </c>
      <c r="C271">
        <v>250</v>
      </c>
      <c r="D271">
        <v>150</v>
      </c>
      <c r="E271">
        <f t="shared" si="62"/>
        <v>-27.777777777777779</v>
      </c>
      <c r="F271">
        <f t="shared" si="63"/>
        <v>55.555555555555557</v>
      </c>
      <c r="G271" s="1">
        <v>62.381378699999999</v>
      </c>
      <c r="H271">
        <f>H272+I272</f>
        <v>849.3708729117177</v>
      </c>
      <c r="I271">
        <f t="shared" si="78"/>
        <v>1.4313144131270071E-2</v>
      </c>
      <c r="J271">
        <f t="shared" si="75"/>
        <v>-1310757.5199254903</v>
      </c>
      <c r="K271">
        <f t="shared" si="65"/>
        <v>1795.8333333333333</v>
      </c>
      <c r="L271">
        <f t="shared" si="76"/>
        <v>833.23282632639518</v>
      </c>
      <c r="M271">
        <f t="shared" si="66"/>
        <v>164004.77173308819</v>
      </c>
      <c r="N271">
        <v>0</v>
      </c>
      <c r="O271">
        <f t="shared" si="72"/>
        <v>164004.77173308819</v>
      </c>
    </row>
    <row r="272" spans="2:15" x14ac:dyDescent="0.25">
      <c r="B272" s="2" t="s">
        <v>32</v>
      </c>
      <c r="C272">
        <v>150</v>
      </c>
      <c r="D272">
        <v>240</v>
      </c>
      <c r="E272">
        <f t="shared" si="62"/>
        <v>25</v>
      </c>
      <c r="F272">
        <f t="shared" si="63"/>
        <v>54.166666666666664</v>
      </c>
      <c r="G272" s="1">
        <v>262.00179050000003</v>
      </c>
      <c r="H272">
        <f t="shared" ref="H272:H278" si="79">H273+I273</f>
        <v>849.21242726599587</v>
      </c>
      <c r="I272">
        <f t="shared" si="78"/>
        <v>0.1584456457218329</v>
      </c>
      <c r="J272">
        <f t="shared" si="75"/>
        <v>1149975.161922703</v>
      </c>
      <c r="K272">
        <f t="shared" si="65"/>
        <v>1707.1640624999998</v>
      </c>
      <c r="L272">
        <f t="shared" si="76"/>
        <v>833.07739114794197</v>
      </c>
      <c r="M272">
        <f t="shared" si="66"/>
        <v>665547.80915808363</v>
      </c>
      <c r="N272">
        <v>0</v>
      </c>
      <c r="O272">
        <f t="shared" si="72"/>
        <v>1815522.9710807865</v>
      </c>
    </row>
    <row r="273" spans="1:15" x14ac:dyDescent="0.25">
      <c r="B273" s="2" t="s">
        <v>33</v>
      </c>
      <c r="C273">
        <v>240</v>
      </c>
      <c r="D273">
        <v>315</v>
      </c>
      <c r="E273">
        <f t="shared" si="62"/>
        <v>20.833333333333332</v>
      </c>
      <c r="F273">
        <f t="shared" si="63"/>
        <v>77.083333333333329</v>
      </c>
      <c r="G273" s="1">
        <v>686.19516569999996</v>
      </c>
      <c r="H273">
        <f t="shared" si="79"/>
        <v>848.83655194717085</v>
      </c>
      <c r="I273">
        <f>O273/11458333</f>
        <v>0.37587531882499586</v>
      </c>
      <c r="J273">
        <f t="shared" si="75"/>
        <v>1363148.9766512723</v>
      </c>
      <c r="K273">
        <f t="shared" si="65"/>
        <v>3457.2597656249995</v>
      </c>
      <c r="L273">
        <f t="shared" si="76"/>
        <v>832.70865746017478</v>
      </c>
      <c r="M273">
        <f t="shared" si="66"/>
        <v>2943755.5929266987</v>
      </c>
      <c r="N273">
        <v>0</v>
      </c>
      <c r="O273">
        <f t="shared" si="72"/>
        <v>4306904.5695779715</v>
      </c>
    </row>
    <row r="274" spans="1:15" x14ac:dyDescent="0.25">
      <c r="B274" s="2" t="s">
        <v>34</v>
      </c>
      <c r="C274">
        <v>315</v>
      </c>
      <c r="D274">
        <v>310</v>
      </c>
      <c r="E274">
        <f t="shared" si="62"/>
        <v>-1.3888888888888888</v>
      </c>
      <c r="F274">
        <f t="shared" si="63"/>
        <v>86.805555555555557</v>
      </c>
      <c r="G274" s="1">
        <v>274.47806630000002</v>
      </c>
      <c r="H274">
        <f t="shared" si="79"/>
        <v>848.71158290350013</v>
      </c>
      <c r="I274">
        <f t="shared" ref="I274:I281" si="80">O274/11458333</f>
        <v>0.12496904367075648</v>
      </c>
      <c r="J274">
        <f t="shared" si="75"/>
        <v>-102323.44508385146</v>
      </c>
      <c r="K274">
        <f t="shared" si="65"/>
        <v>4384.358723958333</v>
      </c>
      <c r="L274">
        <f t="shared" si="76"/>
        <v>832.58606282833375</v>
      </c>
      <c r="M274">
        <f t="shared" si="66"/>
        <v>1431936.9170710701</v>
      </c>
      <c r="N274">
        <v>0</v>
      </c>
      <c r="O274">
        <f t="shared" si="72"/>
        <v>1431936.9170710701</v>
      </c>
    </row>
    <row r="275" spans="1:15" x14ac:dyDescent="0.25">
      <c r="B275" s="2" t="s">
        <v>35</v>
      </c>
      <c r="C275">
        <v>310</v>
      </c>
      <c r="D275">
        <v>325</v>
      </c>
      <c r="E275">
        <f t="shared" si="62"/>
        <v>4.166666666666667</v>
      </c>
      <c r="F275">
        <f t="shared" si="63"/>
        <v>88.194444444444443</v>
      </c>
      <c r="G275" s="1">
        <v>361.81199650000002</v>
      </c>
      <c r="H275">
        <f t="shared" si="79"/>
        <v>848.51517900116244</v>
      </c>
      <c r="I275">
        <f t="shared" si="80"/>
        <v>0.19640390233765928</v>
      </c>
      <c r="J275">
        <f t="shared" si="75"/>
        <v>311809.68672785722</v>
      </c>
      <c r="K275">
        <f t="shared" si="65"/>
        <v>4525.780598958333</v>
      </c>
      <c r="L275">
        <f t="shared" si="76"/>
        <v>832.39339060014049</v>
      </c>
      <c r="M275">
        <f t="shared" si="66"/>
        <v>1938651.6287565215</v>
      </c>
      <c r="N275">
        <v>0</v>
      </c>
      <c r="O275">
        <f t="shared" si="72"/>
        <v>2250461.3154843785</v>
      </c>
    </row>
    <row r="276" spans="1:15" x14ac:dyDescent="0.25">
      <c r="B276" s="2" t="s">
        <v>36</v>
      </c>
      <c r="C276">
        <v>325</v>
      </c>
      <c r="D276">
        <v>90</v>
      </c>
      <c r="E276">
        <f t="shared" si="62"/>
        <v>-65.277777777777771</v>
      </c>
      <c r="F276">
        <f t="shared" si="63"/>
        <v>57.638888888888886</v>
      </c>
      <c r="G276" s="1">
        <v>124.7627574</v>
      </c>
      <c r="H276">
        <f t="shared" si="79"/>
        <v>848.48506814765517</v>
      </c>
      <c r="I276">
        <f t="shared" si="80"/>
        <v>3.011085350722013E-2</v>
      </c>
      <c r="J276">
        <f t="shared" si="75"/>
        <v>-3192457.8036689837</v>
      </c>
      <c r="K276">
        <f t="shared" si="65"/>
        <v>1933.046223958333</v>
      </c>
      <c r="L276">
        <f t="shared" si="76"/>
        <v>832.36385185284985</v>
      </c>
      <c r="M276">
        <f t="shared" si="66"/>
        <v>345020.18639994616</v>
      </c>
      <c r="N276">
        <v>0</v>
      </c>
      <c r="O276">
        <f t="shared" si="72"/>
        <v>345020.18639994616</v>
      </c>
    </row>
    <row r="277" spans="1:15" x14ac:dyDescent="0.25">
      <c r="B277" s="2" t="s">
        <v>37</v>
      </c>
      <c r="C277">
        <v>90</v>
      </c>
      <c r="D277">
        <v>90</v>
      </c>
      <c r="E277">
        <f t="shared" si="62"/>
        <v>0</v>
      </c>
      <c r="F277">
        <f t="shared" si="63"/>
        <v>25</v>
      </c>
      <c r="G277" s="1">
        <v>124.7627574</v>
      </c>
      <c r="H277">
        <f t="shared" si="79"/>
        <v>848.47204555772441</v>
      </c>
      <c r="I277">
        <f t="shared" si="80"/>
        <v>1.3022589930726613E-2</v>
      </c>
      <c r="J277">
        <f t="shared" si="75"/>
        <v>0</v>
      </c>
      <c r="K277">
        <f t="shared" si="65"/>
        <v>363.65625</v>
      </c>
      <c r="L277">
        <f t="shared" si="76"/>
        <v>832.35107669212778</v>
      </c>
      <c r="M277">
        <f t="shared" si="66"/>
        <v>149217.17194871246</v>
      </c>
      <c r="N277">
        <v>0</v>
      </c>
      <c r="O277">
        <f t="shared" si="72"/>
        <v>149217.17194871246</v>
      </c>
    </row>
    <row r="278" spans="1:15" x14ac:dyDescent="0.25">
      <c r="B278" s="2" t="s">
        <v>38</v>
      </c>
      <c r="C278">
        <v>90</v>
      </c>
      <c r="D278">
        <v>285</v>
      </c>
      <c r="E278">
        <f t="shared" si="62"/>
        <v>54.166666666666664</v>
      </c>
      <c r="F278">
        <f t="shared" si="63"/>
        <v>52.083333333333329</v>
      </c>
      <c r="G278" s="1">
        <v>199.6204118</v>
      </c>
      <c r="H278">
        <f t="shared" si="79"/>
        <v>848.22120933011388</v>
      </c>
      <c r="I278">
        <f t="shared" si="80"/>
        <v>0.25083622761050028</v>
      </c>
      <c r="J278">
        <f>0.5*H278*(D278/3.6)^2-0.5*H278*(C278/3.6)^2</f>
        <v>2392985.1825719364</v>
      </c>
      <c r="K278">
        <f t="shared" si="65"/>
        <v>1578.3691406249995</v>
      </c>
      <c r="L278">
        <f t="shared" si="76"/>
        <v>832.10500635284177</v>
      </c>
      <c r="M278">
        <f t="shared" si="66"/>
        <v>481179.84185297042</v>
      </c>
      <c r="N278">
        <v>0</v>
      </c>
      <c r="O278">
        <f t="shared" si="72"/>
        <v>2874165.0244249068</v>
      </c>
    </row>
    <row r="279" spans="1:15" x14ac:dyDescent="0.25">
      <c r="A279">
        <v>10</v>
      </c>
      <c r="B279" t="s">
        <v>39</v>
      </c>
      <c r="C279">
        <v>285</v>
      </c>
      <c r="D279">
        <v>295</v>
      </c>
      <c r="E279">
        <f t="shared" si="62"/>
        <v>2.7777777777777777</v>
      </c>
      <c r="F279">
        <f t="shared" si="63"/>
        <v>80.555555555555557</v>
      </c>
      <c r="G279" s="4">
        <f>$H$34*124.7627574</f>
        <v>224.57296332000001</v>
      </c>
      <c r="H279">
        <f>H280+I280</f>
        <v>848.07155597467624</v>
      </c>
      <c r="I279">
        <f t="shared" si="80"/>
        <v>0.14965335543759531</v>
      </c>
      <c r="J279">
        <f t="shared" ref="J279:J304" si="81">0.5*H279*(D279/3.6)^2-0.5*H279*(C279/3.6)^2</f>
        <v>189769.09817334544</v>
      </c>
      <c r="K279">
        <f t="shared" si="65"/>
        <v>3775.7395833333335</v>
      </c>
      <c r="L279">
        <f>0.1*H279*9.81*$Q$36</f>
        <v>792.23702454572947</v>
      </c>
      <c r="M279">
        <f t="shared" si="66"/>
        <v>1025844.0432078429</v>
      </c>
      <c r="N279">
        <f>60*9.81*H280</f>
        <v>499164.83979013935</v>
      </c>
      <c r="O279">
        <f t="shared" si="72"/>
        <v>1714777.9811713276</v>
      </c>
    </row>
    <row r="280" spans="1:15" x14ac:dyDescent="0.25">
      <c r="B280" t="s">
        <v>13</v>
      </c>
      <c r="C280">
        <v>295</v>
      </c>
      <c r="D280">
        <v>60</v>
      </c>
      <c r="E280">
        <f t="shared" si="62"/>
        <v>-65.277777777777771</v>
      </c>
      <c r="F280">
        <f t="shared" si="63"/>
        <v>49.305555555555557</v>
      </c>
      <c r="G280" s="1">
        <v>87.333930179999996</v>
      </c>
      <c r="H280">
        <f>H281+I281</f>
        <v>848.05443389422248</v>
      </c>
      <c r="I280">
        <f t="shared" si="80"/>
        <v>1.7122080453804877E-2</v>
      </c>
      <c r="J280">
        <f t="shared" si="81"/>
        <v>-2729511.6183497496</v>
      </c>
      <c r="K280">
        <f t="shared" si="65"/>
        <v>1414.4993489583335</v>
      </c>
      <c r="L280">
        <f t="shared" ref="L280:L305" si="82">0.1*H280*9.81</f>
        <v>831.94139965023237</v>
      </c>
      <c r="M280">
        <f t="shared" si="66"/>
        <v>196190.4994924874</v>
      </c>
      <c r="N280">
        <v>0</v>
      </c>
      <c r="O280">
        <f t="shared" si="72"/>
        <v>196190.4994924874</v>
      </c>
    </row>
    <row r="281" spans="1:15" x14ac:dyDescent="0.25">
      <c r="B281" s="2" t="s">
        <v>14</v>
      </c>
      <c r="C281">
        <v>60</v>
      </c>
      <c r="D281">
        <v>300</v>
      </c>
      <c r="E281">
        <f t="shared" si="62"/>
        <v>66.666666666666671</v>
      </c>
      <c r="F281">
        <f t="shared" si="63"/>
        <v>50</v>
      </c>
      <c r="G281" s="1">
        <v>586.38495980000005</v>
      </c>
      <c r="H281">
        <f t="shared" ref="H281:H296" si="83">H282+I282</f>
        <v>847.69976166279491</v>
      </c>
      <c r="I281">
        <f t="shared" si="80"/>
        <v>0.35467223142758175</v>
      </c>
      <c r="J281">
        <f t="shared" si="81"/>
        <v>2825665.8722093157</v>
      </c>
      <c r="K281">
        <f t="shared" si="65"/>
        <v>1454.625</v>
      </c>
      <c r="L281">
        <f>0.1*H281*9.81*$Q$38</f>
        <v>827.27406078906074</v>
      </c>
      <c r="M281">
        <f t="shared" si="66"/>
        <v>1338071.2890284513</v>
      </c>
      <c r="N281">
        <f>-0.2*60*9.81*H282</f>
        <v>-99784.627687470245</v>
      </c>
      <c r="O281">
        <f t="shared" si="72"/>
        <v>4063952.5335502969</v>
      </c>
    </row>
    <row r="282" spans="1:15" x14ac:dyDescent="0.25">
      <c r="B282" s="2" t="s">
        <v>15</v>
      </c>
      <c r="C282">
        <v>300</v>
      </c>
      <c r="D282">
        <v>285</v>
      </c>
      <c r="E282">
        <f t="shared" ref="E282:E345" si="84">(D282-C282)/3.6</f>
        <v>-4.166666666666667</v>
      </c>
      <c r="F282">
        <f t="shared" ref="F282:F345" si="85">(D282+C282)/3.6/2</f>
        <v>81.25</v>
      </c>
      <c r="G282" s="1">
        <v>137.2390331</v>
      </c>
      <c r="H282">
        <f t="shared" si="83"/>
        <v>847.64379618985936</v>
      </c>
      <c r="I282">
        <f>O282/11458333</f>
        <v>5.5965472935595763E-2</v>
      </c>
      <c r="J282">
        <f t="shared" si="81"/>
        <v>-286962.7435017745</v>
      </c>
      <c r="K282">
        <f t="shared" ref="K282:K345" si="86">0.5*1.8*0.5*$K$1*F282^2</f>
        <v>3841.119140625</v>
      </c>
      <c r="L282">
        <f t="shared" si="82"/>
        <v>831.53856406225214</v>
      </c>
      <c r="M282">
        <f t="shared" ref="M282:M345" si="87">(L282+K282)*G282</f>
        <v>641271.0253985438</v>
      </c>
      <c r="N282">
        <v>0</v>
      </c>
      <c r="O282">
        <f t="shared" si="72"/>
        <v>641271.0253985438</v>
      </c>
    </row>
    <row r="283" spans="1:15" x14ac:dyDescent="0.25">
      <c r="B283" s="2" t="s">
        <v>16</v>
      </c>
      <c r="C283">
        <v>285</v>
      </c>
      <c r="D283">
        <v>290</v>
      </c>
      <c r="E283">
        <f t="shared" si="84"/>
        <v>1.3888888888888888</v>
      </c>
      <c r="F283">
        <f t="shared" si="85"/>
        <v>79.861111111111114</v>
      </c>
      <c r="G283" s="1">
        <v>149.7153089</v>
      </c>
      <c r="H283">
        <f t="shared" si="83"/>
        <v>847.57624033442528</v>
      </c>
      <c r="I283">
        <f t="shared" ref="I283:I299" si="88">O283/11458333</f>
        <v>6.7555855434129911E-2</v>
      </c>
      <c r="J283">
        <f t="shared" si="81"/>
        <v>94011.639311784413</v>
      </c>
      <c r="K283">
        <f t="shared" si="86"/>
        <v>3710.9212239583335</v>
      </c>
      <c r="L283">
        <f t="shared" si="82"/>
        <v>831.47229176807139</v>
      </c>
      <c r="M283">
        <f t="shared" si="87"/>
        <v>680065.84835233574</v>
      </c>
      <c r="N283">
        <v>0</v>
      </c>
      <c r="O283">
        <f t="shared" si="72"/>
        <v>774077.48766412016</v>
      </c>
    </row>
    <row r="284" spans="1:15" x14ac:dyDescent="0.25">
      <c r="B284" t="s">
        <v>17</v>
      </c>
      <c r="C284">
        <v>290</v>
      </c>
      <c r="D284">
        <v>330</v>
      </c>
      <c r="E284">
        <f t="shared" si="84"/>
        <v>11.111111111111111</v>
      </c>
      <c r="F284">
        <f t="shared" si="85"/>
        <v>86.111111111111114</v>
      </c>
      <c r="G284" s="1">
        <v>1010.578335</v>
      </c>
      <c r="H284">
        <f t="shared" si="83"/>
        <v>847.00833049223559</v>
      </c>
      <c r="I284">
        <f t="shared" si="88"/>
        <v>0.56790984218969798</v>
      </c>
      <c r="J284">
        <f t="shared" si="81"/>
        <v>810409.20510059642</v>
      </c>
      <c r="K284">
        <f t="shared" si="86"/>
        <v>4314.489583333333</v>
      </c>
      <c r="L284">
        <f>0.1*H284*9.81*$Q$41</f>
        <v>829.45453302093563</v>
      </c>
      <c r="M284">
        <f t="shared" si="87"/>
        <v>5198358.4804383432</v>
      </c>
      <c r="N284">
        <f>60*9.81*H285</f>
        <v>498532.40024806879</v>
      </c>
      <c r="O284">
        <f t="shared" si="72"/>
        <v>6507300.0857870085</v>
      </c>
    </row>
    <row r="285" spans="1:15" x14ac:dyDescent="0.25">
      <c r="B285" s="2" t="s">
        <v>18</v>
      </c>
      <c r="C285">
        <v>330</v>
      </c>
      <c r="D285">
        <v>135</v>
      </c>
      <c r="E285">
        <f t="shared" si="84"/>
        <v>-54.166666666666664</v>
      </c>
      <c r="F285">
        <f t="shared" si="85"/>
        <v>64.583333333333329</v>
      </c>
      <c r="G285" s="1">
        <v>99.810205920000001</v>
      </c>
      <c r="H285">
        <f t="shared" si="83"/>
        <v>846.9799528509493</v>
      </c>
      <c r="I285">
        <f t="shared" si="88"/>
        <v>2.8377641286319366E-2</v>
      </c>
      <c r="J285">
        <f t="shared" si="81"/>
        <v>-2962959.3836712902</v>
      </c>
      <c r="K285">
        <f t="shared" si="86"/>
        <v>2426.9003906249995</v>
      </c>
      <c r="L285">
        <f t="shared" si="82"/>
        <v>830.88733374678134</v>
      </c>
      <c r="M285">
        <f t="shared" si="87"/>
        <v>325160.46361319564</v>
      </c>
      <c r="N285">
        <v>0</v>
      </c>
      <c r="O285">
        <f t="shared" si="72"/>
        <v>325160.46361319564</v>
      </c>
    </row>
    <row r="286" spans="1:15" x14ac:dyDescent="0.25">
      <c r="B286" s="2" t="s">
        <v>19</v>
      </c>
      <c r="C286">
        <v>135</v>
      </c>
      <c r="D286">
        <v>170</v>
      </c>
      <c r="E286">
        <f t="shared" si="84"/>
        <v>9.7222222222222214</v>
      </c>
      <c r="F286">
        <f t="shared" si="85"/>
        <v>42.361111111111107</v>
      </c>
      <c r="G286" s="1">
        <v>262.00179050000003</v>
      </c>
      <c r="H286">
        <f t="shared" si="83"/>
        <v>846.90664140020442</v>
      </c>
      <c r="I286">
        <f t="shared" si="88"/>
        <v>7.3311450744847156E-2</v>
      </c>
      <c r="J286">
        <f t="shared" si="81"/>
        <v>348793.53383283876</v>
      </c>
      <c r="K286">
        <f t="shared" si="86"/>
        <v>1044.108723958333</v>
      </c>
      <c r="L286">
        <f t="shared" si="82"/>
        <v>830.81541521360066</v>
      </c>
      <c r="M286">
        <f t="shared" si="87"/>
        <v>491233.48151471792</v>
      </c>
      <c r="N286">
        <v>0</v>
      </c>
      <c r="O286">
        <f t="shared" si="72"/>
        <v>840027.01534755668</v>
      </c>
    </row>
    <row r="287" spans="1:15" x14ac:dyDescent="0.25">
      <c r="B287" s="2" t="s">
        <v>20</v>
      </c>
      <c r="C287">
        <v>170</v>
      </c>
      <c r="D287">
        <v>270</v>
      </c>
      <c r="E287">
        <f t="shared" si="84"/>
        <v>27.777777777777779</v>
      </c>
      <c r="F287">
        <f t="shared" si="85"/>
        <v>61.111111111111107</v>
      </c>
      <c r="G287" s="1">
        <v>255.76365269999999</v>
      </c>
      <c r="H287">
        <f t="shared" si="83"/>
        <v>846.7233457830182</v>
      </c>
      <c r="I287">
        <f t="shared" si="88"/>
        <v>0.1832956171862288</v>
      </c>
      <c r="J287">
        <f t="shared" si="81"/>
        <v>1437339.0129032717</v>
      </c>
      <c r="K287">
        <f t="shared" si="86"/>
        <v>2172.958333333333</v>
      </c>
      <c r="L287">
        <f>0.1*H287*9.81*$Q$44</f>
        <v>808.68144058261726</v>
      </c>
      <c r="M287">
        <f t="shared" si="87"/>
        <v>762595.07961234555</v>
      </c>
      <c r="N287">
        <f>-0.2*60*9.81*H288</f>
        <v>-99671.873355284435</v>
      </c>
      <c r="O287">
        <f t="shared" si="72"/>
        <v>2100262.2191603328</v>
      </c>
    </row>
    <row r="288" spans="1:15" x14ac:dyDescent="0.25">
      <c r="B288" s="2" t="s">
        <v>21</v>
      </c>
      <c r="C288">
        <v>270</v>
      </c>
      <c r="D288">
        <v>110</v>
      </c>
      <c r="E288">
        <f t="shared" si="84"/>
        <v>-44.444444444444443</v>
      </c>
      <c r="F288">
        <f t="shared" si="85"/>
        <v>52.777777777777779</v>
      </c>
      <c r="G288" s="1">
        <v>174.6678604</v>
      </c>
      <c r="H288">
        <f t="shared" si="83"/>
        <v>846.68597821342541</v>
      </c>
      <c r="I288">
        <f t="shared" si="88"/>
        <v>3.7367569592800423E-2</v>
      </c>
      <c r="J288">
        <f t="shared" si="81"/>
        <v>-1986053.529142603</v>
      </c>
      <c r="K288">
        <f t="shared" si="86"/>
        <v>1620.7395833333333</v>
      </c>
      <c r="L288">
        <f>0.1*H288*9.81</f>
        <v>830.59894462737043</v>
      </c>
      <c r="M288">
        <f t="shared" si="87"/>
        <v>428170.05579498166</v>
      </c>
      <c r="N288">
        <v>0</v>
      </c>
      <c r="O288">
        <f t="shared" si="72"/>
        <v>428170.05579498166</v>
      </c>
    </row>
    <row r="289" spans="2:15" x14ac:dyDescent="0.25">
      <c r="B289" s="2" t="s">
        <v>22</v>
      </c>
      <c r="C289">
        <v>110</v>
      </c>
      <c r="D289">
        <v>215</v>
      </c>
      <c r="E289">
        <f t="shared" si="84"/>
        <v>29.166666666666664</v>
      </c>
      <c r="F289">
        <f t="shared" si="85"/>
        <v>45.138888888888886</v>
      </c>
      <c r="G289" s="1">
        <v>162.1915846</v>
      </c>
      <c r="H289">
        <f t="shared" si="83"/>
        <v>846.56017293196896</v>
      </c>
      <c r="I289">
        <f t="shared" si="88"/>
        <v>0.12580528145649864</v>
      </c>
      <c r="J289">
        <f t="shared" si="81"/>
        <v>1114539.5795255958</v>
      </c>
      <c r="K289">
        <f t="shared" si="86"/>
        <v>1185.5305989583333</v>
      </c>
      <c r="L289">
        <f t="shared" si="82"/>
        <v>830.47552964626163</v>
      </c>
      <c r="M289">
        <f t="shared" si="87"/>
        <v>326979.2285616906</v>
      </c>
      <c r="N289">
        <v>0</v>
      </c>
      <c r="O289">
        <f t="shared" si="72"/>
        <v>1441518.8080872863</v>
      </c>
    </row>
    <row r="290" spans="2:15" x14ac:dyDescent="0.25">
      <c r="B290" s="2" t="s">
        <v>23</v>
      </c>
      <c r="C290">
        <v>215</v>
      </c>
      <c r="D290">
        <v>160</v>
      </c>
      <c r="E290">
        <f t="shared" si="84"/>
        <v>-15.277777777777777</v>
      </c>
      <c r="F290">
        <f t="shared" si="85"/>
        <v>52.083333333333329</v>
      </c>
      <c r="G290" s="1">
        <v>74.857654440000005</v>
      </c>
      <c r="H290">
        <f t="shared" si="83"/>
        <v>846.5444359738724</v>
      </c>
      <c r="I290">
        <f t="shared" si="88"/>
        <v>1.5736958096577776E-2</v>
      </c>
      <c r="J290">
        <f t="shared" si="81"/>
        <v>-673610.30061578378</v>
      </c>
      <c r="K290">
        <f t="shared" si="86"/>
        <v>1578.3691406249995</v>
      </c>
      <c r="L290">
        <f t="shared" si="82"/>
        <v>830.46009169036893</v>
      </c>
      <c r="M290">
        <f t="shared" si="87"/>
        <v>180319.30627763431</v>
      </c>
      <c r="N290">
        <v>0</v>
      </c>
      <c r="O290">
        <f t="shared" si="72"/>
        <v>180319.30627763431</v>
      </c>
    </row>
    <row r="291" spans="2:15" x14ac:dyDescent="0.25">
      <c r="B291" s="2" t="s">
        <v>24</v>
      </c>
      <c r="C291">
        <v>160</v>
      </c>
      <c r="D291">
        <v>300</v>
      </c>
      <c r="E291">
        <f t="shared" si="84"/>
        <v>38.888888888888886</v>
      </c>
      <c r="F291">
        <f t="shared" si="85"/>
        <v>63.888888888888886</v>
      </c>
      <c r="G291" s="1">
        <v>411.7170994</v>
      </c>
      <c r="H291">
        <f t="shared" si="83"/>
        <v>846.24577360299861</v>
      </c>
      <c r="I291">
        <f t="shared" si="88"/>
        <v>0.29866237087380126</v>
      </c>
      <c r="J291">
        <f t="shared" si="81"/>
        <v>2102555.0856494252</v>
      </c>
      <c r="K291">
        <f t="shared" si="86"/>
        <v>2374.989583333333</v>
      </c>
      <c r="L291">
        <f t="shared" si="82"/>
        <v>830.1671039045417</v>
      </c>
      <c r="M291">
        <f t="shared" si="87"/>
        <v>1319617.8143920908</v>
      </c>
      <c r="N291">
        <v>0</v>
      </c>
      <c r="O291">
        <f t="shared" si="72"/>
        <v>3422172.9000415159</v>
      </c>
    </row>
    <row r="292" spans="2:15" x14ac:dyDescent="0.25">
      <c r="B292" s="2" t="s">
        <v>25</v>
      </c>
      <c r="C292">
        <v>300</v>
      </c>
      <c r="D292">
        <v>235</v>
      </c>
      <c r="E292">
        <f t="shared" si="84"/>
        <v>-18.055555555555554</v>
      </c>
      <c r="F292">
        <f t="shared" si="85"/>
        <v>74.305555555555557</v>
      </c>
      <c r="G292" s="1">
        <v>162.1915846</v>
      </c>
      <c r="H292">
        <f t="shared" si="83"/>
        <v>846.18854974291958</v>
      </c>
      <c r="I292">
        <f t="shared" si="88"/>
        <v>5.7223860079074068E-2</v>
      </c>
      <c r="J292">
        <f t="shared" si="81"/>
        <v>-1135270.3247418993</v>
      </c>
      <c r="K292">
        <f t="shared" si="86"/>
        <v>3212.5774739583335</v>
      </c>
      <c r="L292">
        <f t="shared" si="82"/>
        <v>830.11096729780422</v>
      </c>
      <c r="M292">
        <f t="shared" si="87"/>
        <v>655690.04433143698</v>
      </c>
      <c r="N292">
        <v>0</v>
      </c>
      <c r="O292">
        <f t="shared" si="72"/>
        <v>655690.04433143698</v>
      </c>
    </row>
    <row r="293" spans="2:15" x14ac:dyDescent="0.25">
      <c r="B293" s="2" t="s">
        <v>26</v>
      </c>
      <c r="C293">
        <v>235</v>
      </c>
      <c r="D293">
        <v>270</v>
      </c>
      <c r="E293">
        <f t="shared" si="84"/>
        <v>9.7222222222222214</v>
      </c>
      <c r="F293">
        <f t="shared" si="85"/>
        <v>70.138888888888886</v>
      </c>
      <c r="G293" s="1">
        <v>249.5255148</v>
      </c>
      <c r="H293">
        <f t="shared" si="83"/>
        <v>846.0577913716952</v>
      </c>
      <c r="I293">
        <f t="shared" si="88"/>
        <v>0.13075837122436104</v>
      </c>
      <c r="J293">
        <f t="shared" si="81"/>
        <v>576931.76938637043</v>
      </c>
      <c r="K293">
        <f t="shared" si="86"/>
        <v>2862.389973958333</v>
      </c>
      <c r="L293">
        <f t="shared" si="82"/>
        <v>829.98269333563303</v>
      </c>
      <c r="M293">
        <f t="shared" si="87"/>
        <v>921341.19063997595</v>
      </c>
      <c r="N293">
        <v>0</v>
      </c>
      <c r="O293">
        <f t="shared" si="72"/>
        <v>1498272.9600263464</v>
      </c>
    </row>
    <row r="294" spans="2:15" x14ac:dyDescent="0.25">
      <c r="B294" s="2" t="s">
        <v>27</v>
      </c>
      <c r="C294">
        <v>270</v>
      </c>
      <c r="D294">
        <v>310</v>
      </c>
      <c r="E294">
        <f t="shared" si="84"/>
        <v>11.111111111111111</v>
      </c>
      <c r="F294">
        <f t="shared" si="85"/>
        <v>80.555555555555557</v>
      </c>
      <c r="G294" s="1">
        <v>311.90689350000002</v>
      </c>
      <c r="H294">
        <f t="shared" si="83"/>
        <v>845.86634986381262</v>
      </c>
      <c r="I294">
        <f t="shared" si="88"/>
        <v>0.19144150788255804</v>
      </c>
      <c r="J294">
        <f t="shared" si="81"/>
        <v>757102.59710032633</v>
      </c>
      <c r="K294">
        <f t="shared" si="86"/>
        <v>3775.7395833333335</v>
      </c>
      <c r="L294">
        <f t="shared" si="82"/>
        <v>829.79488921640029</v>
      </c>
      <c r="M294">
        <f t="shared" si="87"/>
        <v>1436497.9502401485</v>
      </c>
      <c r="N294">
        <v>0</v>
      </c>
      <c r="O294">
        <f t="shared" ref="O294:O357" si="89">IF(J294&lt;0,M294+N294,M294+J294+N294)</f>
        <v>2193600.547340475</v>
      </c>
    </row>
    <row r="295" spans="2:15" x14ac:dyDescent="0.25">
      <c r="B295" s="2" t="s">
        <v>28</v>
      </c>
      <c r="C295">
        <v>310</v>
      </c>
      <c r="D295">
        <v>140</v>
      </c>
      <c r="E295">
        <f t="shared" si="84"/>
        <v>-47.222222222222221</v>
      </c>
      <c r="F295">
        <f t="shared" si="85"/>
        <v>62.5</v>
      </c>
      <c r="G295" s="1">
        <v>162.1915846</v>
      </c>
      <c r="H295">
        <f t="shared" si="83"/>
        <v>845.82243281612182</v>
      </c>
      <c r="I295">
        <f t="shared" si="88"/>
        <v>4.3917047690831643E-2</v>
      </c>
      <c r="J295">
        <f t="shared" si="81"/>
        <v>-2496350.9301864705</v>
      </c>
      <c r="K295">
        <f t="shared" si="86"/>
        <v>2272.8515625</v>
      </c>
      <c r="L295">
        <f t="shared" si="82"/>
        <v>829.75180659261571</v>
      </c>
      <c r="M295">
        <f t="shared" si="87"/>
        <v>503216.15681843</v>
      </c>
      <c r="N295">
        <v>0</v>
      </c>
      <c r="O295">
        <f t="shared" si="89"/>
        <v>503216.15681843</v>
      </c>
    </row>
    <row r="296" spans="2:15" x14ac:dyDescent="0.25">
      <c r="B296" s="2" t="s">
        <v>29</v>
      </c>
      <c r="C296">
        <v>140</v>
      </c>
      <c r="D296">
        <v>170</v>
      </c>
      <c r="E296">
        <f t="shared" si="84"/>
        <v>8.3333333333333339</v>
      </c>
      <c r="F296">
        <f t="shared" si="85"/>
        <v>43.055555555555557</v>
      </c>
      <c r="G296" s="1">
        <v>137.2390331</v>
      </c>
      <c r="H296">
        <f t="shared" si="83"/>
        <v>845.77309256386161</v>
      </c>
      <c r="I296">
        <f t="shared" si="88"/>
        <v>4.9340252260180226E-2</v>
      </c>
      <c r="J296">
        <f t="shared" si="81"/>
        <v>303460.25311897811</v>
      </c>
      <c r="K296">
        <f t="shared" si="86"/>
        <v>1078.6223958333333</v>
      </c>
      <c r="L296">
        <f t="shared" si="82"/>
        <v>829.70340380514835</v>
      </c>
      <c r="M296">
        <f t="shared" si="87"/>
        <v>261896.78758216955</v>
      </c>
      <c r="N296">
        <v>0</v>
      </c>
      <c r="O296">
        <f t="shared" si="89"/>
        <v>565357.04070114763</v>
      </c>
    </row>
    <row r="297" spans="2:15" x14ac:dyDescent="0.25">
      <c r="B297" s="2" t="s">
        <v>30</v>
      </c>
      <c r="C297">
        <v>170</v>
      </c>
      <c r="D297">
        <v>250</v>
      </c>
      <c r="E297">
        <f t="shared" si="84"/>
        <v>22.222222222222221</v>
      </c>
      <c r="F297">
        <f t="shared" si="85"/>
        <v>58.333333333333329</v>
      </c>
      <c r="G297" s="1">
        <v>212.0966876</v>
      </c>
      <c r="H297">
        <f>H298+I298</f>
        <v>845.62542193165348</v>
      </c>
      <c r="I297">
        <f t="shared" si="88"/>
        <v>0.14767063220816587</v>
      </c>
      <c r="J297">
        <f t="shared" si="81"/>
        <v>1096181.1025039954</v>
      </c>
      <c r="K297">
        <f t="shared" si="86"/>
        <v>1979.9062499999998</v>
      </c>
      <c r="L297">
        <f t="shared" si="82"/>
        <v>829.55853891495224</v>
      </c>
      <c r="M297">
        <f t="shared" si="87"/>
        <v>595878.17565769446</v>
      </c>
      <c r="N297">
        <v>0</v>
      </c>
      <c r="O297">
        <f t="shared" si="89"/>
        <v>1692059.2781616899</v>
      </c>
    </row>
    <row r="298" spans="2:15" x14ac:dyDescent="0.25">
      <c r="B298" s="2" t="s">
        <v>31</v>
      </c>
      <c r="C298">
        <v>250</v>
      </c>
      <c r="D298">
        <v>150</v>
      </c>
      <c r="E298">
        <f t="shared" si="84"/>
        <v>-27.777777777777779</v>
      </c>
      <c r="F298">
        <f t="shared" si="85"/>
        <v>55.555555555555557</v>
      </c>
      <c r="G298" s="1">
        <v>62.381378699999999</v>
      </c>
      <c r="H298">
        <f>H299+I299</f>
        <v>845.61112886738852</v>
      </c>
      <c r="I298">
        <f t="shared" si="88"/>
        <v>1.4293064264964865E-2</v>
      </c>
      <c r="J298">
        <f t="shared" si="81"/>
        <v>-1304955.445783007</v>
      </c>
      <c r="K298">
        <f t="shared" si="86"/>
        <v>1795.8333333333333</v>
      </c>
      <c r="L298">
        <f t="shared" si="82"/>
        <v>829.54451741890819</v>
      </c>
      <c r="M298">
        <f t="shared" si="87"/>
        <v>163774.68993836766</v>
      </c>
      <c r="N298">
        <v>0</v>
      </c>
      <c r="O298">
        <f t="shared" si="89"/>
        <v>163774.68993836766</v>
      </c>
    </row>
    <row r="299" spans="2:15" x14ac:dyDescent="0.25">
      <c r="B299" s="2" t="s">
        <v>32</v>
      </c>
      <c r="C299">
        <v>150</v>
      </c>
      <c r="D299">
        <v>240</v>
      </c>
      <c r="E299">
        <f t="shared" si="84"/>
        <v>25</v>
      </c>
      <c r="F299">
        <f t="shared" si="85"/>
        <v>54.166666666666664</v>
      </c>
      <c r="G299" s="1">
        <v>262.00179050000003</v>
      </c>
      <c r="H299">
        <f t="shared" ref="H299:H305" si="90">H300+I300</f>
        <v>845.45321181617783</v>
      </c>
      <c r="I299">
        <f t="shared" si="88"/>
        <v>0.1579170512106336</v>
      </c>
      <c r="J299">
        <f t="shared" si="81"/>
        <v>1144884.5576677411</v>
      </c>
      <c r="K299">
        <f t="shared" si="86"/>
        <v>1707.1640624999998</v>
      </c>
      <c r="L299">
        <f t="shared" si="82"/>
        <v>829.38960079167055</v>
      </c>
      <c r="M299">
        <f t="shared" si="87"/>
        <v>664581.60148175177</v>
      </c>
      <c r="N299">
        <v>0</v>
      </c>
      <c r="O299">
        <f t="shared" si="89"/>
        <v>1809466.1591494929</v>
      </c>
    </row>
    <row r="300" spans="2:15" x14ac:dyDescent="0.25">
      <c r="B300" s="2" t="s">
        <v>33</v>
      </c>
      <c r="C300">
        <v>240</v>
      </c>
      <c r="D300">
        <v>315</v>
      </c>
      <c r="E300">
        <f t="shared" si="84"/>
        <v>20.833333333333332</v>
      </c>
      <c r="F300">
        <f t="shared" si="85"/>
        <v>77.083333333333329</v>
      </c>
      <c r="G300" s="1">
        <v>686.19516569999996</v>
      </c>
      <c r="H300">
        <f t="shared" si="90"/>
        <v>845.07808405589526</v>
      </c>
      <c r="I300">
        <f>O300/11458333</f>
        <v>0.37512776028251238</v>
      </c>
      <c r="J300">
        <f t="shared" si="81"/>
        <v>1357113.242624484</v>
      </c>
      <c r="K300">
        <f t="shared" si="86"/>
        <v>3457.2597656249995</v>
      </c>
      <c r="L300">
        <f t="shared" si="82"/>
        <v>829.02160045883329</v>
      </c>
      <c r="M300">
        <f t="shared" si="87"/>
        <v>2941225.5522367177</v>
      </c>
      <c r="N300">
        <v>0</v>
      </c>
      <c r="O300">
        <f t="shared" si="89"/>
        <v>4298338.7948612012</v>
      </c>
    </row>
    <row r="301" spans="2:15" x14ac:dyDescent="0.25">
      <c r="B301" s="2" t="s">
        <v>34</v>
      </c>
      <c r="C301">
        <v>315</v>
      </c>
      <c r="D301">
        <v>310</v>
      </c>
      <c r="E301">
        <f t="shared" si="84"/>
        <v>-1.3888888888888888</v>
      </c>
      <c r="F301">
        <f t="shared" si="85"/>
        <v>86.805555555555557</v>
      </c>
      <c r="G301" s="1">
        <v>274.47806630000002</v>
      </c>
      <c r="H301">
        <f t="shared" si="90"/>
        <v>844.95320333157213</v>
      </c>
      <c r="I301">
        <f t="shared" ref="I301:I308" si="91">O301/11458333</f>
        <v>0.12488072432317468</v>
      </c>
      <c r="J301">
        <f t="shared" si="81"/>
        <v>-101870.32254672702</v>
      </c>
      <c r="K301">
        <f t="shared" si="86"/>
        <v>4384.358723958333</v>
      </c>
      <c r="L301">
        <f t="shared" si="82"/>
        <v>828.89909246827244</v>
      </c>
      <c r="M301">
        <f t="shared" si="87"/>
        <v>1430924.9245761351</v>
      </c>
      <c r="N301">
        <v>0</v>
      </c>
      <c r="O301">
        <f t="shared" si="89"/>
        <v>1430924.9245761351</v>
      </c>
    </row>
    <row r="302" spans="2:15" x14ac:dyDescent="0.25">
      <c r="B302" s="2" t="s">
        <v>35</v>
      </c>
      <c r="C302">
        <v>310</v>
      </c>
      <c r="D302">
        <v>325</v>
      </c>
      <c r="E302">
        <f t="shared" si="84"/>
        <v>4.166666666666667</v>
      </c>
      <c r="F302">
        <f t="shared" si="85"/>
        <v>88.194444444444443</v>
      </c>
      <c r="G302" s="1">
        <v>361.81199650000002</v>
      </c>
      <c r="H302">
        <f t="shared" si="90"/>
        <v>844.75703636914807</v>
      </c>
      <c r="I302">
        <f t="shared" si="91"/>
        <v>0.19616696242402998</v>
      </c>
      <c r="J302">
        <f t="shared" si="81"/>
        <v>310428.65630463418</v>
      </c>
      <c r="K302">
        <f t="shared" si="86"/>
        <v>4525.780598958333</v>
      </c>
      <c r="L302">
        <f t="shared" si="82"/>
        <v>828.70665267813433</v>
      </c>
      <c r="M302">
        <f t="shared" si="87"/>
        <v>1937317.7227483883</v>
      </c>
      <c r="N302">
        <v>0</v>
      </c>
      <c r="O302">
        <f t="shared" si="89"/>
        <v>2247746.3790530227</v>
      </c>
    </row>
    <row r="303" spans="2:15" x14ac:dyDescent="0.25">
      <c r="B303" s="2" t="s">
        <v>36</v>
      </c>
      <c r="C303">
        <v>325</v>
      </c>
      <c r="D303">
        <v>90</v>
      </c>
      <c r="E303">
        <f t="shared" si="84"/>
        <v>-65.277777777777771</v>
      </c>
      <c r="F303">
        <f t="shared" si="85"/>
        <v>57.638888888888886</v>
      </c>
      <c r="G303" s="1">
        <v>124.7627574</v>
      </c>
      <c r="H303">
        <f t="shared" si="90"/>
        <v>844.72696565783917</v>
      </c>
      <c r="I303">
        <f t="shared" si="91"/>
        <v>3.0070711308885868E-2</v>
      </c>
      <c r="J303">
        <f t="shared" si="81"/>
        <v>-3178317.7980625289</v>
      </c>
      <c r="K303">
        <f t="shared" si="86"/>
        <v>1933.046223958333</v>
      </c>
      <c r="L303">
        <f t="shared" si="82"/>
        <v>828.67715331034026</v>
      </c>
      <c r="M303">
        <f t="shared" si="87"/>
        <v>344560.22372408013</v>
      </c>
      <c r="N303">
        <v>0</v>
      </c>
      <c r="O303">
        <f t="shared" si="89"/>
        <v>344560.22372408013</v>
      </c>
    </row>
    <row r="304" spans="2:15" x14ac:dyDescent="0.25">
      <c r="B304" s="2" t="s">
        <v>37</v>
      </c>
      <c r="C304">
        <v>90</v>
      </c>
      <c r="D304">
        <v>90</v>
      </c>
      <c r="E304">
        <f t="shared" si="84"/>
        <v>0</v>
      </c>
      <c r="F304">
        <f t="shared" si="85"/>
        <v>25</v>
      </c>
      <c r="G304" s="1">
        <v>124.7627574</v>
      </c>
      <c r="H304">
        <f t="shared" si="90"/>
        <v>844.71398320967796</v>
      </c>
      <c r="I304">
        <f t="shared" si="91"/>
        <v>1.2982448161166945E-2</v>
      </c>
      <c r="J304">
        <f t="shared" si="81"/>
        <v>0</v>
      </c>
      <c r="K304">
        <f t="shared" si="86"/>
        <v>363.65625</v>
      </c>
      <c r="L304">
        <f t="shared" si="82"/>
        <v>828.66441752869423</v>
      </c>
      <c r="M304">
        <f t="shared" si="87"/>
        <v>148757.21418588853</v>
      </c>
      <c r="N304">
        <v>0</v>
      </c>
      <c r="O304">
        <f t="shared" si="89"/>
        <v>148757.21418588853</v>
      </c>
    </row>
    <row r="305" spans="1:15" x14ac:dyDescent="0.25">
      <c r="B305" s="2" t="s">
        <v>38</v>
      </c>
      <c r="C305">
        <v>90</v>
      </c>
      <c r="D305">
        <v>285</v>
      </c>
      <c r="E305">
        <f t="shared" si="84"/>
        <v>54.166666666666664</v>
      </c>
      <c r="F305">
        <f t="shared" si="85"/>
        <v>52.083333333333329</v>
      </c>
      <c r="G305" s="1">
        <v>199.6204118</v>
      </c>
      <c r="H305">
        <f t="shared" si="90"/>
        <v>844.46413622895682</v>
      </c>
      <c r="I305">
        <f t="shared" si="91"/>
        <v>0.24984698072115891</v>
      </c>
      <c r="J305">
        <f>0.5*H305*(D305/3.6)^2-0.5*H305*(C305/3.6)^2</f>
        <v>2382385.8009931515</v>
      </c>
      <c r="K305">
        <f t="shared" si="86"/>
        <v>1578.3691406249995</v>
      </c>
      <c r="L305">
        <f t="shared" si="82"/>
        <v>828.41931764060678</v>
      </c>
      <c r="M305">
        <f t="shared" si="87"/>
        <v>480444.10315446742</v>
      </c>
      <c r="N305">
        <v>0</v>
      </c>
      <c r="O305">
        <f t="shared" si="89"/>
        <v>2862829.9041476189</v>
      </c>
    </row>
    <row r="306" spans="1:15" x14ac:dyDescent="0.25">
      <c r="A306">
        <v>11</v>
      </c>
      <c r="B306" t="s">
        <v>39</v>
      </c>
      <c r="C306">
        <v>285</v>
      </c>
      <c r="D306">
        <v>295</v>
      </c>
      <c r="E306">
        <f t="shared" si="84"/>
        <v>2.7777777777777777</v>
      </c>
      <c r="F306">
        <f t="shared" si="85"/>
        <v>80.555555555555557</v>
      </c>
      <c r="G306" s="4">
        <f>$H$34*124.7627574</f>
        <v>224.57296332000001</v>
      </c>
      <c r="H306">
        <f>H307+I307</f>
        <v>844.31481799601158</v>
      </c>
      <c r="I306">
        <f t="shared" si="91"/>
        <v>0.14931823294520924</v>
      </c>
      <c r="J306">
        <f t="shared" ref="J306:J331" si="92">0.5*H306*(D306/3.6)^2-0.5*H306*(C306/3.6)^2</f>
        <v>188928.47007626761</v>
      </c>
      <c r="K306">
        <f t="shared" si="86"/>
        <v>3775.7395833333335</v>
      </c>
      <c r="L306">
        <f>0.1*H306*9.81*$Q$36</f>
        <v>788.72761912203885</v>
      </c>
      <c r="M306">
        <f t="shared" si="87"/>
        <v>1025055.9256323533</v>
      </c>
      <c r="N306">
        <f>60*9.81*H307</f>
        <v>496953.64034915704</v>
      </c>
      <c r="O306">
        <f t="shared" si="89"/>
        <v>1710938.0360577782</v>
      </c>
    </row>
    <row r="307" spans="1:15" x14ac:dyDescent="0.25">
      <c r="B307" t="s">
        <v>13</v>
      </c>
      <c r="C307">
        <v>295</v>
      </c>
      <c r="D307">
        <v>60</v>
      </c>
      <c r="E307">
        <f t="shared" si="84"/>
        <v>-65.277777777777771</v>
      </c>
      <c r="F307">
        <f t="shared" si="85"/>
        <v>49.305555555555557</v>
      </c>
      <c r="G307" s="1">
        <v>87.333930179999996</v>
      </c>
      <c r="H307">
        <f>H308+I308</f>
        <v>844.29772400468403</v>
      </c>
      <c r="I307">
        <f t="shared" si="91"/>
        <v>1.7093991327519698E-2</v>
      </c>
      <c r="J307">
        <f t="shared" si="92"/>
        <v>-2717420.4330667732</v>
      </c>
      <c r="K307">
        <f t="shared" si="86"/>
        <v>1414.4993489583335</v>
      </c>
      <c r="L307">
        <f t="shared" ref="L307:L370" si="93">0.1*H307*9.81</f>
        <v>828.25606724859517</v>
      </c>
      <c r="M307">
        <f t="shared" si="87"/>
        <v>195868.64492983275</v>
      </c>
      <c r="N307">
        <v>0</v>
      </c>
      <c r="O307">
        <f t="shared" si="89"/>
        <v>195868.64492983275</v>
      </c>
    </row>
    <row r="308" spans="1:15" x14ac:dyDescent="0.25">
      <c r="B308" s="2" t="s">
        <v>14</v>
      </c>
      <c r="C308">
        <v>60</v>
      </c>
      <c r="D308">
        <v>300</v>
      </c>
      <c r="E308">
        <f t="shared" si="84"/>
        <v>66.666666666666671</v>
      </c>
      <c r="F308">
        <f t="shared" si="85"/>
        <v>50</v>
      </c>
      <c r="G308" s="1">
        <v>586.38495980000005</v>
      </c>
      <c r="H308">
        <f t="shared" ref="H308:H323" si="94">H309+I309</f>
        <v>843.94429324772875</v>
      </c>
      <c r="I308">
        <f t="shared" si="91"/>
        <v>0.35343075695525245</v>
      </c>
      <c r="J308">
        <f t="shared" si="92"/>
        <v>2813147.6441590954</v>
      </c>
      <c r="K308">
        <f t="shared" si="86"/>
        <v>1454.625</v>
      </c>
      <c r="L308">
        <f>0.1*H308*9.81*$Q$38</f>
        <v>823.60908204729174</v>
      </c>
      <c r="M308">
        <f t="shared" si="87"/>
        <v>1335922.2006162913</v>
      </c>
      <c r="N308">
        <f>-0.2*60*9.81*H309</f>
        <v>-99342.539140037785</v>
      </c>
      <c r="O308">
        <f t="shared" si="89"/>
        <v>4049727.3056353489</v>
      </c>
    </row>
    <row r="309" spans="1:15" x14ac:dyDescent="0.25">
      <c r="B309" s="2" t="s">
        <v>15</v>
      </c>
      <c r="C309">
        <v>300</v>
      </c>
      <c r="D309">
        <v>285</v>
      </c>
      <c r="E309">
        <f t="shared" si="84"/>
        <v>-4.166666666666667</v>
      </c>
      <c r="F309">
        <f t="shared" si="85"/>
        <v>81.25</v>
      </c>
      <c r="G309" s="1">
        <v>137.2390331</v>
      </c>
      <c r="H309">
        <f t="shared" si="94"/>
        <v>843.88837189974333</v>
      </c>
      <c r="I309">
        <f>O309/11458333</f>
        <v>5.5921347985370892E-2</v>
      </c>
      <c r="J309">
        <f t="shared" si="92"/>
        <v>-285691.37590355799</v>
      </c>
      <c r="K309">
        <f t="shared" si="86"/>
        <v>3841.119140625</v>
      </c>
      <c r="L309">
        <f t="shared" si="93"/>
        <v>827.85449283364835</v>
      </c>
      <c r="M309">
        <f t="shared" si="87"/>
        <v>640765.42702525877</v>
      </c>
      <c r="N309">
        <v>0</v>
      </c>
      <c r="O309">
        <f t="shared" si="89"/>
        <v>640765.42702525877</v>
      </c>
    </row>
    <row r="310" spans="1:15" x14ac:dyDescent="0.25">
      <c r="B310" s="2" t="s">
        <v>16</v>
      </c>
      <c r="C310">
        <v>285</v>
      </c>
      <c r="D310">
        <v>290</v>
      </c>
      <c r="E310">
        <f t="shared" si="84"/>
        <v>1.3888888888888888</v>
      </c>
      <c r="F310">
        <f t="shared" si="85"/>
        <v>79.861111111111114</v>
      </c>
      <c r="G310" s="1">
        <v>149.7153089</v>
      </c>
      <c r="H310">
        <f t="shared" si="94"/>
        <v>843.8209005317317</v>
      </c>
      <c r="I310">
        <f t="shared" ref="I310:I326" si="95">O310/11458333</f>
        <v>6.74713680115996E-2</v>
      </c>
      <c r="J310">
        <f t="shared" si="92"/>
        <v>93595.103743392043</v>
      </c>
      <c r="K310">
        <f t="shared" si="86"/>
        <v>3710.9212239583335</v>
      </c>
      <c r="L310">
        <f t="shared" si="93"/>
        <v>827.78830342162883</v>
      </c>
      <c r="M310">
        <f t="shared" si="87"/>
        <v>679514.29889906407</v>
      </c>
      <c r="N310">
        <v>0</v>
      </c>
      <c r="O310">
        <f t="shared" si="89"/>
        <v>773109.40264245612</v>
      </c>
    </row>
    <row r="311" spans="1:15" x14ac:dyDescent="0.25">
      <c r="B311" t="s">
        <v>17</v>
      </c>
      <c r="C311">
        <v>290</v>
      </c>
      <c r="D311">
        <v>330</v>
      </c>
      <c r="E311">
        <f t="shared" si="84"/>
        <v>11.111111111111111</v>
      </c>
      <c r="F311">
        <f t="shared" si="85"/>
        <v>86.111111111111114</v>
      </c>
      <c r="G311" s="1">
        <v>1010.578335</v>
      </c>
      <c r="H311">
        <f t="shared" si="94"/>
        <v>843.25382132998527</v>
      </c>
      <c r="I311">
        <f t="shared" si="95"/>
        <v>0.56707920174641147</v>
      </c>
      <c r="J311">
        <f t="shared" si="92"/>
        <v>806816.92781572696</v>
      </c>
      <c r="K311">
        <f t="shared" si="86"/>
        <v>4314.489583333333</v>
      </c>
      <c r="L311">
        <f>0.1*H311*9.81*$Q$41</f>
        <v>825.77783406558137</v>
      </c>
      <c r="M311">
        <f t="shared" si="87"/>
        <v>5194642.8881297456</v>
      </c>
      <c r="N311">
        <f>60*9.81*H312</f>
        <v>496322.51503909181</v>
      </c>
      <c r="O311">
        <f t="shared" si="89"/>
        <v>6497782.3309845645</v>
      </c>
    </row>
    <row r="312" spans="1:15" x14ac:dyDescent="0.25">
      <c r="B312" s="2" t="s">
        <v>18</v>
      </c>
      <c r="C312">
        <v>330</v>
      </c>
      <c r="D312">
        <v>135</v>
      </c>
      <c r="E312">
        <f t="shared" si="84"/>
        <v>-54.166666666666664</v>
      </c>
      <c r="F312">
        <f t="shared" si="85"/>
        <v>64.583333333333329</v>
      </c>
      <c r="G312" s="1">
        <v>99.810205920000001</v>
      </c>
      <c r="H312">
        <f t="shared" si="94"/>
        <v>843.2254757714777</v>
      </c>
      <c r="I312">
        <f t="shared" si="95"/>
        <v>2.8345558507528953E-2</v>
      </c>
      <c r="J312">
        <f t="shared" si="92"/>
        <v>-2949825.2320825141</v>
      </c>
      <c r="K312">
        <f t="shared" si="86"/>
        <v>2426.9003906249995</v>
      </c>
      <c r="L312">
        <f t="shared" si="93"/>
        <v>827.20419173181972</v>
      </c>
      <c r="M312">
        <f t="shared" si="87"/>
        <v>324792.84845024976</v>
      </c>
      <c r="N312">
        <v>0</v>
      </c>
      <c r="O312">
        <f t="shared" si="89"/>
        <v>324792.84845024976</v>
      </c>
    </row>
    <row r="313" spans="1:15" x14ac:dyDescent="0.25">
      <c r="B313" s="2" t="s">
        <v>19</v>
      </c>
      <c r="C313">
        <v>135</v>
      </c>
      <c r="D313">
        <v>170</v>
      </c>
      <c r="E313">
        <f t="shared" si="84"/>
        <v>9.7222222222222214</v>
      </c>
      <c r="F313">
        <f t="shared" si="85"/>
        <v>42.361111111111107</v>
      </c>
      <c r="G313" s="1">
        <v>262.00179050000003</v>
      </c>
      <c r="H313">
        <f t="shared" si="94"/>
        <v>843.15238347151057</v>
      </c>
      <c r="I313">
        <f t="shared" si="95"/>
        <v>7.3092299967168387E-2</v>
      </c>
      <c r="J313">
        <f t="shared" si="92"/>
        <v>347247.36472061626</v>
      </c>
      <c r="K313">
        <f t="shared" si="86"/>
        <v>1044.108723958333</v>
      </c>
      <c r="L313">
        <f t="shared" si="93"/>
        <v>827.13248818555201</v>
      </c>
      <c r="M313">
        <f t="shared" si="87"/>
        <v>490268.54803908832</v>
      </c>
      <c r="N313">
        <v>0</v>
      </c>
      <c r="O313">
        <f t="shared" si="89"/>
        <v>837515.91275970452</v>
      </c>
    </row>
    <row r="314" spans="1:15" x14ac:dyDescent="0.25">
      <c r="B314" s="2" t="s">
        <v>20</v>
      </c>
      <c r="C314">
        <v>170</v>
      </c>
      <c r="D314">
        <v>270</v>
      </c>
      <c r="E314">
        <f t="shared" si="84"/>
        <v>27.777777777777779</v>
      </c>
      <c r="F314">
        <f t="shared" si="85"/>
        <v>61.111111111111107</v>
      </c>
      <c r="G314" s="1">
        <v>255.76365269999999</v>
      </c>
      <c r="H314">
        <f t="shared" si="94"/>
        <v>842.96968541039553</v>
      </c>
      <c r="I314">
        <f t="shared" si="95"/>
        <v>0.18269806111501249</v>
      </c>
      <c r="J314">
        <f t="shared" si="92"/>
        <v>1430967.0585670297</v>
      </c>
      <c r="K314">
        <f t="shared" si="86"/>
        <v>2172.958333333333</v>
      </c>
      <c r="L314">
        <f>0.1*H314*9.81*$Q$44</f>
        <v>805.09642607615729</v>
      </c>
      <c r="M314">
        <f t="shared" si="87"/>
        <v>761678.16320719093</v>
      </c>
      <c r="N314">
        <f>-0.2*60*9.81*H315</f>
        <v>-99229.999064056014</v>
      </c>
      <c r="O314">
        <f t="shared" si="89"/>
        <v>2093415.2227101645</v>
      </c>
    </row>
    <row r="315" spans="1:15" x14ac:dyDescent="0.25">
      <c r="B315" s="2" t="s">
        <v>21</v>
      </c>
      <c r="C315">
        <v>270</v>
      </c>
      <c r="D315">
        <v>110</v>
      </c>
      <c r="E315">
        <f t="shared" si="84"/>
        <v>-44.444444444444443</v>
      </c>
      <c r="F315">
        <f t="shared" si="85"/>
        <v>52.777777777777779</v>
      </c>
      <c r="G315" s="1">
        <v>174.6678604</v>
      </c>
      <c r="H315">
        <f t="shared" si="94"/>
        <v>842.93237397261305</v>
      </c>
      <c r="I315">
        <f t="shared" si="95"/>
        <v>3.7311437782429582E-2</v>
      </c>
      <c r="J315">
        <f t="shared" si="92"/>
        <v>-1977248.7784542777</v>
      </c>
      <c r="K315">
        <f t="shared" si="86"/>
        <v>1620.7395833333333</v>
      </c>
      <c r="L315">
        <f>0.1*H315*9.81</f>
        <v>826.91665886713349</v>
      </c>
      <c r="M315">
        <f t="shared" si="87"/>
        <v>427526.8788198597</v>
      </c>
      <c r="N315">
        <v>0</v>
      </c>
      <c r="O315">
        <f t="shared" si="89"/>
        <v>427526.8788198597</v>
      </c>
    </row>
    <row r="316" spans="1:15" x14ac:dyDescent="0.25">
      <c r="B316" s="2" t="s">
        <v>22</v>
      </c>
      <c r="C316">
        <v>110</v>
      </c>
      <c r="D316">
        <v>215</v>
      </c>
      <c r="E316">
        <f t="shared" si="84"/>
        <v>29.166666666666664</v>
      </c>
      <c r="F316">
        <f t="shared" si="85"/>
        <v>45.138888888888886</v>
      </c>
      <c r="G316" s="1">
        <v>162.1915846</v>
      </c>
      <c r="H316">
        <f t="shared" si="94"/>
        <v>842.80705203665252</v>
      </c>
      <c r="I316">
        <f t="shared" si="95"/>
        <v>0.12532193596050298</v>
      </c>
      <c r="J316">
        <f t="shared" si="92"/>
        <v>1109598.4047357549</v>
      </c>
      <c r="K316">
        <f t="shared" si="86"/>
        <v>1185.5305989583333</v>
      </c>
      <c r="L316">
        <f t="shared" si="93"/>
        <v>826.7937180479563</v>
      </c>
      <c r="M316">
        <f t="shared" si="87"/>
        <v>326382.06970436283</v>
      </c>
      <c r="N316">
        <v>0</v>
      </c>
      <c r="O316">
        <f t="shared" si="89"/>
        <v>1435980.4744401178</v>
      </c>
    </row>
    <row r="317" spans="1:15" x14ac:dyDescent="0.25">
      <c r="B317" s="2" t="s">
        <v>23</v>
      </c>
      <c r="C317">
        <v>215</v>
      </c>
      <c r="D317">
        <v>160</v>
      </c>
      <c r="E317">
        <f t="shared" si="84"/>
        <v>-15.277777777777777</v>
      </c>
      <c r="F317">
        <f t="shared" si="85"/>
        <v>52.083333333333329</v>
      </c>
      <c r="G317" s="1">
        <v>74.857654440000005</v>
      </c>
      <c r="H317">
        <f t="shared" si="94"/>
        <v>842.79133913179419</v>
      </c>
      <c r="I317">
        <f t="shared" si="95"/>
        <v>1.5712904858294255E-2</v>
      </c>
      <c r="J317">
        <f t="shared" si="92"/>
        <v>-670623.89543183858</v>
      </c>
      <c r="K317">
        <f t="shared" si="86"/>
        <v>1578.3691406249995</v>
      </c>
      <c r="L317">
        <f t="shared" si="93"/>
        <v>826.77830368829018</v>
      </c>
      <c r="M317">
        <f t="shared" si="87"/>
        <v>180043.6962636534</v>
      </c>
      <c r="N317">
        <v>0</v>
      </c>
      <c r="O317">
        <f t="shared" si="89"/>
        <v>180043.6962636534</v>
      </c>
    </row>
    <row r="318" spans="1:15" x14ac:dyDescent="0.25">
      <c r="B318" s="2" t="s">
        <v>24</v>
      </c>
      <c r="C318">
        <v>160</v>
      </c>
      <c r="D318">
        <v>300</v>
      </c>
      <c r="E318">
        <f t="shared" si="84"/>
        <v>38.888888888888886</v>
      </c>
      <c r="F318">
        <f t="shared" si="85"/>
        <v>63.888888888888886</v>
      </c>
      <c r="G318" s="1">
        <v>411.7170994</v>
      </c>
      <c r="H318">
        <f t="shared" si="94"/>
        <v>842.4936226181361</v>
      </c>
      <c r="I318">
        <f t="shared" si="95"/>
        <v>0.29771651365810564</v>
      </c>
      <c r="J318">
        <f t="shared" si="92"/>
        <v>2093232.6117518502</v>
      </c>
      <c r="K318">
        <f t="shared" si="86"/>
        <v>2374.989583333333</v>
      </c>
      <c r="L318">
        <f t="shared" si="93"/>
        <v>826.48624378839156</v>
      </c>
      <c r="M318">
        <f t="shared" si="87"/>
        <v>1318102.3413417723</v>
      </c>
      <c r="N318">
        <v>0</v>
      </c>
      <c r="O318">
        <f t="shared" si="89"/>
        <v>3411334.9530936228</v>
      </c>
    </row>
    <row r="319" spans="1:15" x14ac:dyDescent="0.25">
      <c r="B319" s="2" t="s">
        <v>25</v>
      </c>
      <c r="C319">
        <v>300</v>
      </c>
      <c r="D319">
        <v>235</v>
      </c>
      <c r="E319">
        <f t="shared" si="84"/>
        <v>-18.055555555555554</v>
      </c>
      <c r="F319">
        <f t="shared" si="85"/>
        <v>74.305555555555557</v>
      </c>
      <c r="G319" s="1">
        <v>162.1915846</v>
      </c>
      <c r="H319">
        <f t="shared" si="94"/>
        <v>842.43645085954904</v>
      </c>
      <c r="I319">
        <f t="shared" si="95"/>
        <v>5.7171758587080089E-2</v>
      </c>
      <c r="J319">
        <f t="shared" si="92"/>
        <v>-1130236.4034969448</v>
      </c>
      <c r="K319">
        <f t="shared" si="86"/>
        <v>3212.5774739583335</v>
      </c>
      <c r="L319">
        <f t="shared" si="93"/>
        <v>826.43015829321769</v>
      </c>
      <c r="M319">
        <f t="shared" si="87"/>
        <v>655093.04808637314</v>
      </c>
      <c r="N319">
        <v>0</v>
      </c>
      <c r="O319">
        <f t="shared" si="89"/>
        <v>655093.04808637314</v>
      </c>
    </row>
    <row r="320" spans="1:15" x14ac:dyDescent="0.25">
      <c r="B320" s="2" t="s">
        <v>26</v>
      </c>
      <c r="C320">
        <v>235</v>
      </c>
      <c r="D320">
        <v>270</v>
      </c>
      <c r="E320">
        <f t="shared" si="84"/>
        <v>9.7222222222222214</v>
      </c>
      <c r="F320">
        <f t="shared" si="85"/>
        <v>70.138888888888886</v>
      </c>
      <c r="G320" s="1">
        <v>249.5255148</v>
      </c>
      <c r="H320">
        <f t="shared" si="94"/>
        <v>842.30599591403347</v>
      </c>
      <c r="I320">
        <f t="shared" si="95"/>
        <v>0.13045494551560571</v>
      </c>
      <c r="J320">
        <f t="shared" si="92"/>
        <v>574373.39806252136</v>
      </c>
      <c r="K320">
        <f t="shared" si="86"/>
        <v>2862.389973958333</v>
      </c>
      <c r="L320">
        <f t="shared" si="93"/>
        <v>826.30218199166688</v>
      </c>
      <c r="M320">
        <f t="shared" si="87"/>
        <v>920422.80915214552</v>
      </c>
      <c r="N320">
        <v>0</v>
      </c>
      <c r="O320">
        <f t="shared" si="89"/>
        <v>1494796.207214667</v>
      </c>
    </row>
    <row r="321" spans="1:15" x14ac:dyDescent="0.25">
      <c r="B321" s="2" t="s">
        <v>27</v>
      </c>
      <c r="C321">
        <v>270</v>
      </c>
      <c r="D321">
        <v>310</v>
      </c>
      <c r="E321">
        <f t="shared" si="84"/>
        <v>11.111111111111111</v>
      </c>
      <c r="F321">
        <f t="shared" si="85"/>
        <v>80.555555555555557</v>
      </c>
      <c r="G321" s="1">
        <v>311.90689350000002</v>
      </c>
      <c r="H321">
        <f t="shared" si="94"/>
        <v>842.11494762156178</v>
      </c>
      <c r="I321">
        <f t="shared" si="95"/>
        <v>0.19104829247170113</v>
      </c>
      <c r="J321">
        <f t="shared" si="92"/>
        <v>753744.86052547209</v>
      </c>
      <c r="K321">
        <f t="shared" si="86"/>
        <v>3775.7395833333335</v>
      </c>
      <c r="L321">
        <f t="shared" si="93"/>
        <v>826.11476361675216</v>
      </c>
      <c r="M321">
        <f t="shared" si="87"/>
        <v>1435350.0936966725</v>
      </c>
      <c r="N321">
        <v>0</v>
      </c>
      <c r="O321">
        <f t="shared" si="89"/>
        <v>2189094.9542221446</v>
      </c>
    </row>
    <row r="322" spans="1:15" x14ac:dyDescent="0.25">
      <c r="B322" s="2" t="s">
        <v>28</v>
      </c>
      <c r="C322">
        <v>310</v>
      </c>
      <c r="D322">
        <v>140</v>
      </c>
      <c r="E322">
        <f t="shared" si="84"/>
        <v>-47.222222222222221</v>
      </c>
      <c r="F322">
        <f t="shared" si="85"/>
        <v>62.5</v>
      </c>
      <c r="G322" s="1">
        <v>162.1915846</v>
      </c>
      <c r="H322">
        <f t="shared" si="94"/>
        <v>842.07108266496607</v>
      </c>
      <c r="I322">
        <f t="shared" si="95"/>
        <v>4.3864956595702644E-2</v>
      </c>
      <c r="J322">
        <f t="shared" si="92"/>
        <v>-2485279.2370320181</v>
      </c>
      <c r="K322">
        <f t="shared" si="86"/>
        <v>2272.8515625</v>
      </c>
      <c r="L322">
        <f t="shared" si="93"/>
        <v>826.07173209433188</v>
      </c>
      <c r="M322">
        <f t="shared" si="87"/>
        <v>502619.27970410726</v>
      </c>
      <c r="N322">
        <v>0</v>
      </c>
      <c r="O322">
        <f t="shared" si="89"/>
        <v>502619.27970410726</v>
      </c>
    </row>
    <row r="323" spans="1:15" x14ac:dyDescent="0.25">
      <c r="B323" s="2" t="s">
        <v>29</v>
      </c>
      <c r="C323">
        <v>140</v>
      </c>
      <c r="D323">
        <v>170</v>
      </c>
      <c r="E323">
        <f t="shared" si="84"/>
        <v>8.3333333333333339</v>
      </c>
      <c r="F323">
        <f t="shared" si="85"/>
        <v>43.055555555555557</v>
      </c>
      <c r="G323" s="1">
        <v>137.2390331</v>
      </c>
      <c r="H323">
        <f t="shared" si="94"/>
        <v>842.02190394935349</v>
      </c>
      <c r="I323">
        <f t="shared" si="95"/>
        <v>4.9178715612610724E-2</v>
      </c>
      <c r="J323">
        <f t="shared" si="92"/>
        <v>302114.3405373838</v>
      </c>
      <c r="K323">
        <f t="shared" si="86"/>
        <v>1078.6223958333333</v>
      </c>
      <c r="L323">
        <f t="shared" si="93"/>
        <v>826.02348777431587</v>
      </c>
      <c r="M323">
        <f t="shared" si="87"/>
        <v>261391.75946420888</v>
      </c>
      <c r="N323">
        <v>0</v>
      </c>
      <c r="O323">
        <f t="shared" si="89"/>
        <v>563506.10000159265</v>
      </c>
    </row>
    <row r="324" spans="1:15" x14ac:dyDescent="0.25">
      <c r="B324" s="2" t="s">
        <v>30</v>
      </c>
      <c r="C324">
        <v>170</v>
      </c>
      <c r="D324">
        <v>250</v>
      </c>
      <c r="E324">
        <f t="shared" si="84"/>
        <v>22.222222222222221</v>
      </c>
      <c r="F324">
        <f t="shared" si="85"/>
        <v>58.333333333333329</v>
      </c>
      <c r="G324" s="1">
        <v>212.0966876</v>
      </c>
      <c r="H324">
        <f>H325+I325</f>
        <v>841.87472574559172</v>
      </c>
      <c r="I324">
        <f t="shared" si="95"/>
        <v>0.14717820376178767</v>
      </c>
      <c r="J324">
        <f t="shared" si="92"/>
        <v>1091319.0889294709</v>
      </c>
      <c r="K324">
        <f t="shared" si="86"/>
        <v>1979.9062499999998</v>
      </c>
      <c r="L324">
        <f t="shared" si="93"/>
        <v>825.87910595642563</v>
      </c>
      <c r="M324">
        <f t="shared" si="87"/>
        <v>595097.78011494479</v>
      </c>
      <c r="N324">
        <v>0</v>
      </c>
      <c r="O324">
        <f t="shared" si="89"/>
        <v>1686416.8690444157</v>
      </c>
    </row>
    <row r="325" spans="1:15" x14ac:dyDescent="0.25">
      <c r="B325" s="2" t="s">
        <v>31</v>
      </c>
      <c r="C325">
        <v>250</v>
      </c>
      <c r="D325">
        <v>150</v>
      </c>
      <c r="E325">
        <f t="shared" si="84"/>
        <v>-27.777777777777779</v>
      </c>
      <c r="F325">
        <f t="shared" si="85"/>
        <v>55.555555555555557</v>
      </c>
      <c r="G325" s="1">
        <v>62.381378699999999</v>
      </c>
      <c r="H325">
        <f>H326+I326</f>
        <v>841.86045271276373</v>
      </c>
      <c r="I325">
        <f t="shared" si="95"/>
        <v>1.4273032828023677E-2</v>
      </c>
      <c r="J325">
        <f t="shared" si="92"/>
        <v>-1299167.3652974749</v>
      </c>
      <c r="K325">
        <f t="shared" si="86"/>
        <v>1795.8333333333333</v>
      </c>
      <c r="L325">
        <f t="shared" si="93"/>
        <v>825.8651041112214</v>
      </c>
      <c r="M325">
        <f t="shared" si="87"/>
        <v>163545.16306342703</v>
      </c>
      <c r="N325">
        <v>0</v>
      </c>
      <c r="O325">
        <f t="shared" si="89"/>
        <v>163545.16306342703</v>
      </c>
    </row>
    <row r="326" spans="1:15" x14ac:dyDescent="0.25">
      <c r="B326" s="2" t="s">
        <v>32</v>
      </c>
      <c r="C326">
        <v>150</v>
      </c>
      <c r="D326">
        <v>240</v>
      </c>
      <c r="E326">
        <f t="shared" si="84"/>
        <v>25</v>
      </c>
      <c r="F326">
        <f t="shared" si="85"/>
        <v>54.166666666666664</v>
      </c>
      <c r="G326" s="1">
        <v>262.00179050000003</v>
      </c>
      <c r="H326">
        <f t="shared" ref="H326:H332" si="96">H327+I327</f>
        <v>841.70306298118055</v>
      </c>
      <c r="I326">
        <f t="shared" si="95"/>
        <v>0.1573897315832215</v>
      </c>
      <c r="J326">
        <f t="shared" si="92"/>
        <v>1139806.2311203494</v>
      </c>
      <c r="K326">
        <f t="shared" si="86"/>
        <v>1707.1640624999998</v>
      </c>
      <c r="L326">
        <f t="shared" si="93"/>
        <v>825.71070478453828</v>
      </c>
      <c r="M326">
        <f t="shared" si="87"/>
        <v>663617.72414081986</v>
      </c>
      <c r="N326">
        <v>0</v>
      </c>
      <c r="O326">
        <f t="shared" si="89"/>
        <v>1803423.9552611692</v>
      </c>
    </row>
    <row r="327" spans="1:15" x14ac:dyDescent="0.25">
      <c r="B327" s="2" t="s">
        <v>33</v>
      </c>
      <c r="C327">
        <v>240</v>
      </c>
      <c r="D327">
        <v>315</v>
      </c>
      <c r="E327">
        <f t="shared" si="84"/>
        <v>20.833333333333332</v>
      </c>
      <c r="F327">
        <f t="shared" si="85"/>
        <v>77.083333333333329</v>
      </c>
      <c r="G327" s="1">
        <v>686.19516569999996</v>
      </c>
      <c r="H327">
        <f t="shared" si="96"/>
        <v>841.32868097645121</v>
      </c>
      <c r="I327">
        <f>O327/11458333</f>
        <v>0.37438200472936328</v>
      </c>
      <c r="J327">
        <f t="shared" si="92"/>
        <v>1351092.0658041963</v>
      </c>
      <c r="K327">
        <f t="shared" si="86"/>
        <v>3457.2597656249995</v>
      </c>
      <c r="L327">
        <f t="shared" si="93"/>
        <v>825.34343603789875</v>
      </c>
      <c r="M327">
        <f t="shared" si="87"/>
        <v>2938701.6135924226</v>
      </c>
      <c r="N327">
        <v>0</v>
      </c>
      <c r="O327">
        <f t="shared" si="89"/>
        <v>4289793.6793966191</v>
      </c>
    </row>
    <row r="328" spans="1:15" x14ac:dyDescent="0.25">
      <c r="B328" s="2" t="s">
        <v>34</v>
      </c>
      <c r="C328">
        <v>315</v>
      </c>
      <c r="D328">
        <v>310</v>
      </c>
      <c r="E328">
        <f t="shared" si="84"/>
        <v>-1.3888888888888888</v>
      </c>
      <c r="F328">
        <f t="shared" si="85"/>
        <v>86.805555555555557</v>
      </c>
      <c r="G328" s="1">
        <v>274.47806630000002</v>
      </c>
      <c r="H328">
        <f t="shared" si="96"/>
        <v>841.2038883584637</v>
      </c>
      <c r="I328">
        <f t="shared" ref="I328:I335" si="97">O328/11458333</f>
        <v>0.12479261798746101</v>
      </c>
      <c r="J328">
        <f t="shared" si="92"/>
        <v>-101418.29286729125</v>
      </c>
      <c r="K328">
        <f t="shared" si="86"/>
        <v>4384.358723958333</v>
      </c>
      <c r="L328">
        <f t="shared" si="93"/>
        <v>825.22101447965292</v>
      </c>
      <c r="M328">
        <f t="shared" si="87"/>
        <v>1429915.3728421181</v>
      </c>
      <c r="N328">
        <v>0</v>
      </c>
      <c r="O328">
        <f t="shared" si="89"/>
        <v>1429915.3728421181</v>
      </c>
    </row>
    <row r="329" spans="1:15" x14ac:dyDescent="0.25">
      <c r="B329" s="2" t="s">
        <v>35</v>
      </c>
      <c r="C329">
        <v>310</v>
      </c>
      <c r="D329">
        <v>325</v>
      </c>
      <c r="E329">
        <f t="shared" si="84"/>
        <v>4.166666666666667</v>
      </c>
      <c r="F329">
        <f t="shared" si="85"/>
        <v>88.194444444444443</v>
      </c>
      <c r="G329" s="1">
        <v>361.81199650000002</v>
      </c>
      <c r="H329">
        <f t="shared" si="96"/>
        <v>841.00795776449286</v>
      </c>
      <c r="I329">
        <f t="shared" si="97"/>
        <v>0.19593059397084533</v>
      </c>
      <c r="J329">
        <f t="shared" si="92"/>
        <v>309050.95670165075</v>
      </c>
      <c r="K329">
        <f t="shared" si="86"/>
        <v>4525.780598958333</v>
      </c>
      <c r="L329">
        <f t="shared" si="93"/>
        <v>825.02880656696755</v>
      </c>
      <c r="M329">
        <f t="shared" si="87"/>
        <v>1935987.0339040873</v>
      </c>
      <c r="N329">
        <v>0</v>
      </c>
      <c r="O329">
        <f t="shared" si="89"/>
        <v>2245037.990605738</v>
      </c>
    </row>
    <row r="330" spans="1:15" x14ac:dyDescent="0.25">
      <c r="B330" s="2" t="s">
        <v>36</v>
      </c>
      <c r="C330">
        <v>325</v>
      </c>
      <c r="D330">
        <v>90</v>
      </c>
      <c r="E330">
        <f t="shared" si="84"/>
        <v>-65.277777777777771</v>
      </c>
      <c r="F330">
        <f t="shared" si="85"/>
        <v>57.638888888888886</v>
      </c>
      <c r="G330" s="1">
        <v>124.7627574</v>
      </c>
      <c r="H330">
        <f t="shared" si="96"/>
        <v>840.97792709856583</v>
      </c>
      <c r="I330">
        <f t="shared" si="97"/>
        <v>3.0030665926989834E-2</v>
      </c>
      <c r="J330">
        <f t="shared" si="92"/>
        <v>-3164211.8958444297</v>
      </c>
      <c r="K330">
        <f t="shared" si="86"/>
        <v>1933.046223958333</v>
      </c>
      <c r="L330">
        <f t="shared" si="93"/>
        <v>824.99934648369322</v>
      </c>
      <c r="M330">
        <f t="shared" si="87"/>
        <v>344101.37040320318</v>
      </c>
      <c r="N330">
        <v>0</v>
      </c>
      <c r="O330">
        <f t="shared" si="89"/>
        <v>344101.37040320318</v>
      </c>
    </row>
    <row r="331" spans="1:15" x14ac:dyDescent="0.25">
      <c r="B331" s="2" t="s">
        <v>37</v>
      </c>
      <c r="C331">
        <v>90</v>
      </c>
      <c r="D331">
        <v>90</v>
      </c>
      <c r="E331">
        <f t="shared" si="84"/>
        <v>0</v>
      </c>
      <c r="F331">
        <f t="shared" si="85"/>
        <v>25</v>
      </c>
      <c r="G331" s="1">
        <v>124.7627574</v>
      </c>
      <c r="H331">
        <f t="shared" si="96"/>
        <v>840.96498469535879</v>
      </c>
      <c r="I331">
        <f t="shared" si="97"/>
        <v>1.2942403207011363E-2</v>
      </c>
      <c r="J331">
        <f t="shared" si="92"/>
        <v>0</v>
      </c>
      <c r="K331">
        <f t="shared" si="86"/>
        <v>363.65625</v>
      </c>
      <c r="L331">
        <f t="shared" si="93"/>
        <v>824.98664998614709</v>
      </c>
      <c r="M331">
        <f t="shared" si="87"/>
        <v>148298.36576620414</v>
      </c>
      <c r="N331">
        <v>0</v>
      </c>
      <c r="O331">
        <f t="shared" si="89"/>
        <v>148298.36576620414</v>
      </c>
    </row>
    <row r="332" spans="1:15" x14ac:dyDescent="0.25">
      <c r="B332" s="2" t="s">
        <v>38</v>
      </c>
      <c r="C332">
        <v>90</v>
      </c>
      <c r="D332">
        <v>285</v>
      </c>
      <c r="E332">
        <f t="shared" si="84"/>
        <v>54.166666666666664</v>
      </c>
      <c r="F332">
        <f t="shared" si="85"/>
        <v>52.083333333333329</v>
      </c>
      <c r="G332" s="1">
        <v>199.6204118</v>
      </c>
      <c r="H332">
        <f t="shared" si="96"/>
        <v>840.7161245756248</v>
      </c>
      <c r="I332">
        <f t="shared" si="97"/>
        <v>0.24886011973404309</v>
      </c>
      <c r="J332">
        <f>0.5*H332*(D332/3.6)^2-0.5*H332*(C332/3.6)^2</f>
        <v>2371811.9833947751</v>
      </c>
      <c r="K332">
        <f t="shared" si="86"/>
        <v>1578.3691406249995</v>
      </c>
      <c r="L332">
        <f t="shared" si="93"/>
        <v>824.74251820868801</v>
      </c>
      <c r="M332">
        <f t="shared" si="87"/>
        <v>479710.13893776183</v>
      </c>
      <c r="N332">
        <v>0</v>
      </c>
      <c r="O332">
        <f t="shared" si="89"/>
        <v>2851522.1223325371</v>
      </c>
    </row>
    <row r="333" spans="1:15" x14ac:dyDescent="0.25">
      <c r="A333">
        <v>12</v>
      </c>
      <c r="B333" t="s">
        <v>39</v>
      </c>
      <c r="C333">
        <v>285</v>
      </c>
      <c r="D333">
        <v>295</v>
      </c>
      <c r="E333">
        <f t="shared" si="84"/>
        <v>2.7777777777777777</v>
      </c>
      <c r="F333">
        <f t="shared" si="85"/>
        <v>80.555555555555557</v>
      </c>
      <c r="G333" s="4">
        <f>$H$34*124.7627574</f>
        <v>224.57296332000001</v>
      </c>
      <c r="H333">
        <f>H334+I334</f>
        <v>840.56714065691119</v>
      </c>
      <c r="I333">
        <f t="shared" si="97"/>
        <v>0.14898391871364161</v>
      </c>
      <c r="J333">
        <f t="shared" ref="J333:J358" si="98">0.5*H333*(D333/3.6)^2-0.5*H333*(C333/3.6)^2</f>
        <v>188089.86943711666</v>
      </c>
      <c r="K333">
        <f t="shared" si="86"/>
        <v>3775.7395833333335</v>
      </c>
      <c r="L333">
        <f>0.1*H333*9.81*$Q$36</f>
        <v>785.22667781211135</v>
      </c>
      <c r="M333">
        <f t="shared" si="87"/>
        <v>1024269.7088679736</v>
      </c>
      <c r="N333">
        <f>60*9.81*H334</f>
        <v>494747.77396074677</v>
      </c>
      <c r="O333">
        <f t="shared" si="89"/>
        <v>1707107.3522658371</v>
      </c>
    </row>
    <row r="334" spans="1:15" x14ac:dyDescent="0.25">
      <c r="B334" t="s">
        <v>13</v>
      </c>
      <c r="C334">
        <v>295</v>
      </c>
      <c r="D334">
        <v>60</v>
      </c>
      <c r="E334">
        <f t="shared" si="84"/>
        <v>-65.277777777777771</v>
      </c>
      <c r="F334">
        <f t="shared" si="85"/>
        <v>49.305555555555557</v>
      </c>
      <c r="G334" s="1">
        <v>87.333930179999996</v>
      </c>
      <c r="H334">
        <f>H335+I335</f>
        <v>840.55007468696351</v>
      </c>
      <c r="I334">
        <f t="shared" si="97"/>
        <v>1.7065969947627897E-2</v>
      </c>
      <c r="J334">
        <f t="shared" si="98"/>
        <v>-2705358.4097515405</v>
      </c>
      <c r="K334">
        <f t="shared" si="86"/>
        <v>1414.4993489583335</v>
      </c>
      <c r="L334">
        <f t="shared" si="93"/>
        <v>824.5796232679113</v>
      </c>
      <c r="M334">
        <f t="shared" si="87"/>
        <v>195547.56662791301</v>
      </c>
      <c r="N334">
        <v>0</v>
      </c>
      <c r="O334">
        <f t="shared" si="89"/>
        <v>195547.56662791301</v>
      </c>
    </row>
    <row r="335" spans="1:15" x14ac:dyDescent="0.25">
      <c r="B335" s="2" t="s">
        <v>14</v>
      </c>
      <c r="C335">
        <v>60</v>
      </c>
      <c r="D335">
        <v>300</v>
      </c>
      <c r="E335">
        <f t="shared" si="84"/>
        <v>66.666666666666671</v>
      </c>
      <c r="F335">
        <f t="shared" si="85"/>
        <v>50</v>
      </c>
      <c r="G335" s="1">
        <v>586.38495980000005</v>
      </c>
      <c r="H335">
        <f t="shared" ref="H335:H350" si="99">H336+I336</f>
        <v>840.19788241024651</v>
      </c>
      <c r="I335">
        <f t="shared" si="97"/>
        <v>0.35219227671695974</v>
      </c>
      <c r="J335">
        <f t="shared" si="98"/>
        <v>2800659.6080341549</v>
      </c>
      <c r="K335">
        <f t="shared" si="86"/>
        <v>1454.625</v>
      </c>
      <c r="L335">
        <f>0.1*H335*9.81*$Q$38</f>
        <v>819.95294263676658</v>
      </c>
      <c r="M335">
        <f t="shared" si="87"/>
        <v>1333778.2954550271</v>
      </c>
      <c r="N335">
        <f>-0.2*60*9.81*H336</f>
        <v>-98901.516838110503</v>
      </c>
      <c r="O335">
        <f t="shared" si="89"/>
        <v>4035536.3866510713</v>
      </c>
    </row>
    <row r="336" spans="1:15" x14ac:dyDescent="0.25">
      <c r="B336" s="2" t="s">
        <v>15</v>
      </c>
      <c r="C336">
        <v>300</v>
      </c>
      <c r="D336">
        <v>285</v>
      </c>
      <c r="E336">
        <f t="shared" si="84"/>
        <v>-4.166666666666667</v>
      </c>
      <c r="F336">
        <f t="shared" si="85"/>
        <v>81.25</v>
      </c>
      <c r="G336" s="1">
        <v>137.2390331</v>
      </c>
      <c r="H336">
        <f t="shared" si="99"/>
        <v>840.1420050807892</v>
      </c>
      <c r="I336">
        <f>O336/11458333</f>
        <v>5.5877329457332502E-2</v>
      </c>
      <c r="J336">
        <f t="shared" si="98"/>
        <v>-284423.07463672478</v>
      </c>
      <c r="K336">
        <f t="shared" si="86"/>
        <v>3841.119140625</v>
      </c>
      <c r="L336">
        <f t="shared" si="93"/>
        <v>824.17930698425437</v>
      </c>
      <c r="M336">
        <f t="shared" si="87"/>
        <v>640261.04807282507</v>
      </c>
      <c r="N336">
        <v>0</v>
      </c>
      <c r="O336">
        <f t="shared" si="89"/>
        <v>640261.04807282507</v>
      </c>
    </row>
    <row r="337" spans="2:15" x14ac:dyDescent="0.25">
      <c r="B337" s="2" t="s">
        <v>16</v>
      </c>
      <c r="C337">
        <v>285</v>
      </c>
      <c r="D337">
        <v>290</v>
      </c>
      <c r="E337">
        <f t="shared" si="84"/>
        <v>1.3888888888888888</v>
      </c>
      <c r="F337">
        <f t="shared" si="85"/>
        <v>79.861111111111114</v>
      </c>
      <c r="G337" s="1">
        <v>149.7153089</v>
      </c>
      <c r="H337">
        <f t="shared" si="99"/>
        <v>840.07461799643022</v>
      </c>
      <c r="I337">
        <f t="shared" ref="I337:I353" si="100">O337/11458333</f>
        <v>6.7387084358958863E-2</v>
      </c>
      <c r="J337">
        <f t="shared" si="98"/>
        <v>93179.572790884413</v>
      </c>
      <c r="K337">
        <f t="shared" si="86"/>
        <v>3710.9212239583335</v>
      </c>
      <c r="L337">
        <f t="shared" si="93"/>
        <v>824.11320025449811</v>
      </c>
      <c r="M337">
        <f t="shared" si="87"/>
        <v>678964.07969315769</v>
      </c>
      <c r="N337">
        <v>0</v>
      </c>
      <c r="O337">
        <f t="shared" si="89"/>
        <v>772143.6524840421</v>
      </c>
    </row>
    <row r="338" spans="2:15" x14ac:dyDescent="0.25">
      <c r="B338" t="s">
        <v>17</v>
      </c>
      <c r="C338">
        <v>290</v>
      </c>
      <c r="D338">
        <v>330</v>
      </c>
      <c r="E338">
        <f t="shared" si="84"/>
        <v>11.111111111111111</v>
      </c>
      <c r="F338">
        <f t="shared" si="85"/>
        <v>86.111111111111114</v>
      </c>
      <c r="G338" s="1">
        <v>1010.578335</v>
      </c>
      <c r="H338">
        <f t="shared" si="99"/>
        <v>839.50836743175773</v>
      </c>
      <c r="I338">
        <f t="shared" si="100"/>
        <v>0.5662505646724596</v>
      </c>
      <c r="J338">
        <f t="shared" si="98"/>
        <v>803233.31451804051</v>
      </c>
      <c r="K338">
        <f t="shared" si="86"/>
        <v>4314.489583333333</v>
      </c>
      <c r="L338">
        <f>0.1*H338*9.81*$Q$41</f>
        <v>822.11000270871591</v>
      </c>
      <c r="M338">
        <f t="shared" si="87"/>
        <v>5190936.2572240634</v>
      </c>
      <c r="N338">
        <f>60*9.81*H339</f>
        <v>494117.95971297374</v>
      </c>
      <c r="O338">
        <f t="shared" si="89"/>
        <v>6488287.5314550782</v>
      </c>
    </row>
    <row r="339" spans="2:15" x14ac:dyDescent="0.25">
      <c r="B339" s="2" t="s">
        <v>18</v>
      </c>
      <c r="C339">
        <v>330</v>
      </c>
      <c r="D339">
        <v>135</v>
      </c>
      <c r="E339">
        <f t="shared" si="84"/>
        <v>-54.166666666666664</v>
      </c>
      <c r="F339">
        <f t="shared" si="85"/>
        <v>64.583333333333329</v>
      </c>
      <c r="G339" s="1">
        <v>99.810205920000001</v>
      </c>
      <c r="H339">
        <f t="shared" si="99"/>
        <v>839.48005387865055</v>
      </c>
      <c r="I339">
        <f t="shared" si="100"/>
        <v>2.8313553107170705E-2</v>
      </c>
      <c r="J339">
        <f t="shared" si="98"/>
        <v>-2936722.7579261828</v>
      </c>
      <c r="K339">
        <f t="shared" si="86"/>
        <v>2426.9003906249995</v>
      </c>
      <c r="L339">
        <f t="shared" si="93"/>
        <v>823.52993285495631</v>
      </c>
      <c r="M339">
        <f t="shared" si="87"/>
        <v>324426.11991514661</v>
      </c>
      <c r="N339">
        <v>0</v>
      </c>
      <c r="O339">
        <f t="shared" si="89"/>
        <v>324426.11991514661</v>
      </c>
    </row>
    <row r="340" spans="2:15" x14ac:dyDescent="0.25">
      <c r="B340" s="2" t="s">
        <v>19</v>
      </c>
      <c r="C340">
        <v>135</v>
      </c>
      <c r="D340">
        <v>170</v>
      </c>
      <c r="E340">
        <f t="shared" si="84"/>
        <v>9.7222222222222214</v>
      </c>
      <c r="F340">
        <f t="shared" si="85"/>
        <v>42.361111111111107</v>
      </c>
      <c r="G340" s="1">
        <v>262.00179050000003</v>
      </c>
      <c r="H340">
        <f t="shared" si="99"/>
        <v>839.40718020090515</v>
      </c>
      <c r="I340">
        <f t="shared" si="100"/>
        <v>7.2873677745438487E-2</v>
      </c>
      <c r="J340">
        <f t="shared" si="98"/>
        <v>345704.9247162292</v>
      </c>
      <c r="K340">
        <f t="shared" si="86"/>
        <v>1044.108723958333</v>
      </c>
      <c r="L340">
        <f t="shared" si="93"/>
        <v>823.45844377708795</v>
      </c>
      <c r="M340">
        <f t="shared" si="87"/>
        <v>489305.94182569417</v>
      </c>
      <c r="N340">
        <v>0</v>
      </c>
      <c r="O340">
        <f t="shared" si="89"/>
        <v>835010.86654192337</v>
      </c>
    </row>
    <row r="341" spans="2:15" x14ac:dyDescent="0.25">
      <c r="B341" s="2" t="s">
        <v>20</v>
      </c>
      <c r="C341">
        <v>170</v>
      </c>
      <c r="D341">
        <v>270</v>
      </c>
      <c r="E341">
        <f t="shared" si="84"/>
        <v>27.777777777777779</v>
      </c>
      <c r="F341">
        <f t="shared" si="85"/>
        <v>61.111111111111107</v>
      </c>
      <c r="G341" s="1">
        <v>255.76365269999999</v>
      </c>
      <c r="H341">
        <f t="shared" si="99"/>
        <v>839.22507825465357</v>
      </c>
      <c r="I341">
        <f t="shared" si="100"/>
        <v>0.18210194625162374</v>
      </c>
      <c r="J341">
        <f t="shared" si="98"/>
        <v>1424610.4723458625</v>
      </c>
      <c r="K341">
        <f t="shared" si="86"/>
        <v>2172.958333333333</v>
      </c>
      <c r="L341">
        <f>0.1*H341*9.81*$Q$44</f>
        <v>801.52005804024236</v>
      </c>
      <c r="M341">
        <f t="shared" si="87"/>
        <v>760763.45825492579</v>
      </c>
      <c r="N341">
        <f>-0.2*60*9.81*H342</f>
        <v>-98789.190501581761</v>
      </c>
      <c r="O341">
        <f t="shared" si="89"/>
        <v>2086584.7400992066</v>
      </c>
    </row>
    <row r="342" spans="2:15" x14ac:dyDescent="0.25">
      <c r="B342" s="2" t="s">
        <v>21</v>
      </c>
      <c r="C342">
        <v>270</v>
      </c>
      <c r="D342">
        <v>110</v>
      </c>
      <c r="E342">
        <f t="shared" si="84"/>
        <v>-44.444444444444443</v>
      </c>
      <c r="F342">
        <f t="shared" si="85"/>
        <v>52.777777777777779</v>
      </c>
      <c r="G342" s="1">
        <v>174.6678604</v>
      </c>
      <c r="H342">
        <f t="shared" si="99"/>
        <v>839.18782281330073</v>
      </c>
      <c r="I342">
        <f t="shared" si="100"/>
        <v>3.7255441352834505E-2</v>
      </c>
      <c r="J342">
        <f t="shared" si="98"/>
        <v>-1968465.2633892242</v>
      </c>
      <c r="K342">
        <f t="shared" si="86"/>
        <v>1620.7395833333333</v>
      </c>
      <c r="L342">
        <f>0.1*H342*9.81</f>
        <v>823.24325417984812</v>
      </c>
      <c r="M342">
        <f t="shared" si="87"/>
        <v>426885.25308274827</v>
      </c>
      <c r="N342">
        <v>0</v>
      </c>
      <c r="O342">
        <f t="shared" si="89"/>
        <v>426885.25308274827</v>
      </c>
    </row>
    <row r="343" spans="2:15" x14ac:dyDescent="0.25">
      <c r="B343" s="2" t="s">
        <v>22</v>
      </c>
      <c r="C343">
        <v>110</v>
      </c>
      <c r="D343">
        <v>215</v>
      </c>
      <c r="E343">
        <f t="shared" si="84"/>
        <v>29.166666666666664</v>
      </c>
      <c r="F343">
        <f t="shared" si="85"/>
        <v>45.138888888888886</v>
      </c>
      <c r="G343" s="1">
        <v>162.1915846</v>
      </c>
      <c r="H343">
        <f t="shared" si="99"/>
        <v>839.06298305708572</v>
      </c>
      <c r="I343">
        <f t="shared" si="100"/>
        <v>0.12483975621504657</v>
      </c>
      <c r="J343">
        <f t="shared" si="98"/>
        <v>1104669.1472539757</v>
      </c>
      <c r="K343">
        <f t="shared" si="86"/>
        <v>1185.5305989583333</v>
      </c>
      <c r="L343">
        <f t="shared" si="93"/>
        <v>823.12078637900117</v>
      </c>
      <c r="M343">
        <f t="shared" si="87"/>
        <v>325786.3510968475</v>
      </c>
      <c r="N343">
        <v>0</v>
      </c>
      <c r="O343">
        <f t="shared" si="89"/>
        <v>1430455.4983508233</v>
      </c>
    </row>
    <row r="344" spans="2:15" x14ac:dyDescent="0.25">
      <c r="B344" s="2" t="s">
        <v>23</v>
      </c>
      <c r="C344">
        <v>215</v>
      </c>
      <c r="D344">
        <v>160</v>
      </c>
      <c r="E344">
        <f t="shared" si="84"/>
        <v>-15.277777777777777</v>
      </c>
      <c r="F344">
        <f t="shared" si="85"/>
        <v>52.083333333333329</v>
      </c>
      <c r="G344" s="1">
        <v>74.857654440000005</v>
      </c>
      <c r="H344">
        <f t="shared" si="99"/>
        <v>839.04729414745327</v>
      </c>
      <c r="I344">
        <f t="shared" si="100"/>
        <v>1.5688909632500213E-2</v>
      </c>
      <c r="J344">
        <f t="shared" si="98"/>
        <v>-667644.69297034037</v>
      </c>
      <c r="K344">
        <f t="shared" si="86"/>
        <v>1578.3691406249995</v>
      </c>
      <c r="L344">
        <f t="shared" si="93"/>
        <v>823.10539555865171</v>
      </c>
      <c r="M344">
        <f t="shared" si="87"/>
        <v>179768.75097609506</v>
      </c>
      <c r="N344">
        <v>0</v>
      </c>
      <c r="O344">
        <f t="shared" si="89"/>
        <v>179768.75097609506</v>
      </c>
    </row>
    <row r="345" spans="2:15" x14ac:dyDescent="0.25">
      <c r="B345" s="2" t="s">
        <v>24</v>
      </c>
      <c r="C345">
        <v>160</v>
      </c>
      <c r="D345">
        <v>300</v>
      </c>
      <c r="E345">
        <f t="shared" si="84"/>
        <v>38.888888888888886</v>
      </c>
      <c r="F345">
        <f t="shared" si="85"/>
        <v>63.888888888888886</v>
      </c>
      <c r="G345" s="1">
        <v>411.7170994</v>
      </c>
      <c r="H345">
        <f t="shared" si="99"/>
        <v>838.75052120975749</v>
      </c>
      <c r="I345">
        <f t="shared" si="100"/>
        <v>0.29677293769581659</v>
      </c>
      <c r="J345">
        <f t="shared" si="98"/>
        <v>2083932.622141527</v>
      </c>
      <c r="K345">
        <f t="shared" si="86"/>
        <v>2374.989583333333</v>
      </c>
      <c r="L345">
        <f t="shared" si="93"/>
        <v>822.81426130677221</v>
      </c>
      <c r="M345">
        <f t="shared" si="87"/>
        <v>1316590.5233653923</v>
      </c>
      <c r="N345">
        <v>0</v>
      </c>
      <c r="O345">
        <f t="shared" si="89"/>
        <v>3400523.1455069194</v>
      </c>
    </row>
    <row r="346" spans="2:15" x14ac:dyDescent="0.25">
      <c r="B346" s="2" t="s">
        <v>25</v>
      </c>
      <c r="C346">
        <v>300</v>
      </c>
      <c r="D346">
        <v>235</v>
      </c>
      <c r="E346">
        <f t="shared" ref="E346:E409" si="101">(D346-C346)/3.6</f>
        <v>-18.055555555555554</v>
      </c>
      <c r="F346">
        <f t="shared" ref="F346:F409" si="102">(D346+C346)/3.6/2</f>
        <v>74.305555555555557</v>
      </c>
      <c r="G346" s="1">
        <v>162.1915846</v>
      </c>
      <c r="H346">
        <f t="shared" si="99"/>
        <v>838.69340142700207</v>
      </c>
      <c r="I346">
        <f t="shared" si="100"/>
        <v>5.7119782755391001E-2</v>
      </c>
      <c r="J346">
        <f t="shared" si="98"/>
        <v>-1125214.6232493825</v>
      </c>
      <c r="K346">
        <f t="shared" ref="K346:K409" si="103">0.5*1.8*0.5*$K$1*F346^2</f>
        <v>3212.5774739583335</v>
      </c>
      <c r="L346">
        <f t="shared" si="93"/>
        <v>822.75822679988914</v>
      </c>
      <c r="M346">
        <f t="shared" ref="M346:M409" si="104">(L346+K346)*G346</f>
        <v>654497.4916989276</v>
      </c>
      <c r="N346">
        <v>0</v>
      </c>
      <c r="O346">
        <f t="shared" si="89"/>
        <v>654497.4916989276</v>
      </c>
    </row>
    <row r="347" spans="2:15" x14ac:dyDescent="0.25">
      <c r="B347" s="2" t="s">
        <v>26</v>
      </c>
      <c r="C347">
        <v>235</v>
      </c>
      <c r="D347">
        <v>270</v>
      </c>
      <c r="E347">
        <f t="shared" si="101"/>
        <v>9.7222222222222214</v>
      </c>
      <c r="F347">
        <f t="shared" si="102"/>
        <v>70.138888888888886</v>
      </c>
      <c r="G347" s="1">
        <v>249.5255148</v>
      </c>
      <c r="H347">
        <f t="shared" si="99"/>
        <v>838.56324917538188</v>
      </c>
      <c r="I347">
        <f t="shared" si="100"/>
        <v>0.13015225162019411</v>
      </c>
      <c r="J347">
        <f t="shared" si="98"/>
        <v>571821.19711322826</v>
      </c>
      <c r="K347">
        <f t="shared" si="103"/>
        <v>2862.389973958333</v>
      </c>
      <c r="L347">
        <f t="shared" si="93"/>
        <v>822.63054744104966</v>
      </c>
      <c r="M347">
        <f t="shared" si="104"/>
        <v>919506.64265074534</v>
      </c>
      <c r="N347">
        <v>0</v>
      </c>
      <c r="O347">
        <f t="shared" si="89"/>
        <v>1491327.8397639736</v>
      </c>
    </row>
    <row r="348" spans="2:15" x14ac:dyDescent="0.25">
      <c r="B348" s="2" t="s">
        <v>27</v>
      </c>
      <c r="C348">
        <v>270</v>
      </c>
      <c r="D348">
        <v>310</v>
      </c>
      <c r="E348">
        <f t="shared" si="101"/>
        <v>11.111111111111111</v>
      </c>
      <c r="F348">
        <f t="shared" si="102"/>
        <v>80.555555555555557</v>
      </c>
      <c r="G348" s="1">
        <v>311.90689350000002</v>
      </c>
      <c r="H348">
        <f t="shared" si="99"/>
        <v>838.37259314994958</v>
      </c>
      <c r="I348">
        <f t="shared" si="100"/>
        <v>0.19065602543231155</v>
      </c>
      <c r="J348">
        <f t="shared" si="98"/>
        <v>750395.22226384375</v>
      </c>
      <c r="K348">
        <f t="shared" si="103"/>
        <v>3775.7395833333335</v>
      </c>
      <c r="L348">
        <f t="shared" si="93"/>
        <v>822.44351388010068</v>
      </c>
      <c r="M348">
        <f t="shared" si="104"/>
        <v>1434205.0055960508</v>
      </c>
      <c r="N348">
        <v>0</v>
      </c>
      <c r="O348">
        <f t="shared" si="89"/>
        <v>2184600.2278598947</v>
      </c>
    </row>
    <row r="349" spans="2:15" x14ac:dyDescent="0.25">
      <c r="B349" s="2" t="s">
        <v>28</v>
      </c>
      <c r="C349">
        <v>310</v>
      </c>
      <c r="D349">
        <v>140</v>
      </c>
      <c r="E349">
        <f t="shared" si="101"/>
        <v>-47.222222222222221</v>
      </c>
      <c r="F349">
        <f t="shared" si="102"/>
        <v>62.5</v>
      </c>
      <c r="G349" s="1">
        <v>162.1915846</v>
      </c>
      <c r="H349">
        <f t="shared" si="99"/>
        <v>838.32878015881374</v>
      </c>
      <c r="I349">
        <f t="shared" si="100"/>
        <v>4.3812991135802989E-2</v>
      </c>
      <c r="J349">
        <f t="shared" si="98"/>
        <v>-2474234.2469964991</v>
      </c>
      <c r="K349">
        <f t="shared" si="103"/>
        <v>2272.8515625</v>
      </c>
      <c r="L349">
        <f t="shared" si="93"/>
        <v>822.40053333579635</v>
      </c>
      <c r="M349">
        <f t="shared" si="104"/>
        <v>502023.84216007887</v>
      </c>
      <c r="N349">
        <v>0</v>
      </c>
      <c r="O349">
        <f t="shared" si="89"/>
        <v>502023.84216007887</v>
      </c>
    </row>
    <row r="350" spans="2:15" x14ac:dyDescent="0.25">
      <c r="B350" s="2" t="s">
        <v>29</v>
      </c>
      <c r="C350">
        <v>140</v>
      </c>
      <c r="D350">
        <v>170</v>
      </c>
      <c r="E350">
        <f t="shared" si="101"/>
        <v>8.3333333333333339</v>
      </c>
      <c r="F350">
        <f t="shared" si="102"/>
        <v>43.055555555555557</v>
      </c>
      <c r="G350" s="1">
        <v>137.2390331</v>
      </c>
      <c r="H350">
        <f t="shared" si="99"/>
        <v>838.27976259024865</v>
      </c>
      <c r="I350">
        <f t="shared" si="100"/>
        <v>4.9017568565100762E-2</v>
      </c>
      <c r="J350">
        <f t="shared" si="98"/>
        <v>300771.6740775198</v>
      </c>
      <c r="K350">
        <f t="shared" si="103"/>
        <v>1078.6223958333333</v>
      </c>
      <c r="L350">
        <f t="shared" si="93"/>
        <v>822.35244710103393</v>
      </c>
      <c r="M350">
        <f t="shared" si="104"/>
        <v>260887.94939173691</v>
      </c>
      <c r="N350">
        <v>0</v>
      </c>
      <c r="O350">
        <f t="shared" si="89"/>
        <v>561659.62346925668</v>
      </c>
    </row>
    <row r="351" spans="2:15" x14ac:dyDescent="0.25">
      <c r="B351" s="2" t="s">
        <v>30</v>
      </c>
      <c r="C351">
        <v>170</v>
      </c>
      <c r="D351">
        <v>250</v>
      </c>
      <c r="E351">
        <f t="shared" si="101"/>
        <v>22.222222222222221</v>
      </c>
      <c r="F351">
        <f t="shared" si="102"/>
        <v>58.333333333333329</v>
      </c>
      <c r="G351" s="1">
        <v>212.0966876</v>
      </c>
      <c r="H351">
        <f>H352+I352</f>
        <v>838.13307562727607</v>
      </c>
      <c r="I351">
        <f t="shared" si="100"/>
        <v>0.1466869629725443</v>
      </c>
      <c r="J351">
        <f t="shared" si="98"/>
        <v>1086468.8017390617</v>
      </c>
      <c r="K351">
        <f t="shared" si="103"/>
        <v>1979.9062499999998</v>
      </c>
      <c r="L351">
        <f t="shared" si="93"/>
        <v>822.20854719035799</v>
      </c>
      <c r="M351">
        <f t="shared" si="104"/>
        <v>594319.26675902063</v>
      </c>
      <c r="N351">
        <v>0</v>
      </c>
      <c r="O351">
        <f t="shared" si="89"/>
        <v>1680788.0684980825</v>
      </c>
    </row>
    <row r="352" spans="2:15" x14ac:dyDescent="0.25">
      <c r="B352" s="2" t="s">
        <v>31</v>
      </c>
      <c r="C352">
        <v>250</v>
      </c>
      <c r="D352">
        <v>150</v>
      </c>
      <c r="E352">
        <f t="shared" si="101"/>
        <v>-27.777777777777779</v>
      </c>
      <c r="F352">
        <f t="shared" si="102"/>
        <v>55.555555555555557</v>
      </c>
      <c r="G352" s="1">
        <v>62.381378699999999</v>
      </c>
      <c r="H352">
        <f>H353+I353</f>
        <v>838.11882257757247</v>
      </c>
      <c r="I352">
        <f t="shared" si="100"/>
        <v>1.425304970364278E-2</v>
      </c>
      <c r="J352">
        <f t="shared" si="98"/>
        <v>-1293393.244718476</v>
      </c>
      <c r="K352">
        <f t="shared" si="103"/>
        <v>1795.8333333333333</v>
      </c>
      <c r="L352">
        <f t="shared" si="93"/>
        <v>822.19456494859867</v>
      </c>
      <c r="M352">
        <f t="shared" si="104"/>
        <v>163316.18976989028</v>
      </c>
      <c r="N352">
        <v>0</v>
      </c>
      <c r="O352">
        <f t="shared" si="89"/>
        <v>163316.18976989028</v>
      </c>
    </row>
    <row r="353" spans="1:15" x14ac:dyDescent="0.25">
      <c r="B353" s="2" t="s">
        <v>32</v>
      </c>
      <c r="C353">
        <v>150</v>
      </c>
      <c r="D353">
        <v>240</v>
      </c>
      <c r="E353">
        <f t="shared" si="101"/>
        <v>25</v>
      </c>
      <c r="F353">
        <f t="shared" si="102"/>
        <v>54.166666666666664</v>
      </c>
      <c r="G353" s="1">
        <v>262.00179050000003</v>
      </c>
      <c r="H353">
        <f t="shared" ref="H353:H359" si="105">H354+I354</f>
        <v>837.96195889380772</v>
      </c>
      <c r="I353">
        <f t="shared" si="100"/>
        <v>0.15686368376478471</v>
      </c>
      <c r="J353">
        <f t="shared" si="98"/>
        <v>1134740.1526686982</v>
      </c>
      <c r="K353">
        <f t="shared" si="103"/>
        <v>1707.1640624999998</v>
      </c>
      <c r="L353">
        <f t="shared" si="93"/>
        <v>822.04068167482558</v>
      </c>
      <c r="M353">
        <f t="shared" si="104"/>
        <v>662656.17151489877</v>
      </c>
      <c r="N353">
        <v>0</v>
      </c>
      <c r="O353">
        <f t="shared" si="89"/>
        <v>1797396.324183597</v>
      </c>
    </row>
    <row r="354" spans="1:15" x14ac:dyDescent="0.25">
      <c r="B354" s="2" t="s">
        <v>33</v>
      </c>
      <c r="C354">
        <v>240</v>
      </c>
      <c r="D354">
        <v>315</v>
      </c>
      <c r="E354">
        <f t="shared" si="101"/>
        <v>20.833333333333332</v>
      </c>
      <c r="F354">
        <f t="shared" si="102"/>
        <v>77.083333333333329</v>
      </c>
      <c r="G354" s="1">
        <v>686.19516569999996</v>
      </c>
      <c r="H354">
        <f t="shared" si="105"/>
        <v>837.58832084599067</v>
      </c>
      <c r="I354">
        <f>O354/11458333</f>
        <v>0.37363804781703192</v>
      </c>
      <c r="J354">
        <f t="shared" si="98"/>
        <v>1345085.4110808005</v>
      </c>
      <c r="K354">
        <f t="shared" si="103"/>
        <v>3457.2597656249995</v>
      </c>
      <c r="L354">
        <f t="shared" si="93"/>
        <v>821.674142749917</v>
      </c>
      <c r="M354">
        <f t="shared" si="104"/>
        <v>2936183.7622766742</v>
      </c>
      <c r="N354">
        <v>0</v>
      </c>
      <c r="O354">
        <f t="shared" si="89"/>
        <v>4281269.1733574746</v>
      </c>
    </row>
    <row r="355" spans="1:15" x14ac:dyDescent="0.25">
      <c r="B355" s="2" t="s">
        <v>34</v>
      </c>
      <c r="C355">
        <v>315</v>
      </c>
      <c r="D355">
        <v>310</v>
      </c>
      <c r="E355">
        <f t="shared" si="101"/>
        <v>-1.3888888888888888</v>
      </c>
      <c r="F355">
        <f t="shared" si="102"/>
        <v>86.805555555555557</v>
      </c>
      <c r="G355" s="1">
        <v>274.47806630000002</v>
      </c>
      <c r="H355">
        <f t="shared" si="105"/>
        <v>837.4636161218408</v>
      </c>
      <c r="I355">
        <f t="shared" ref="I355:I362" si="106">O355/11458333</f>
        <v>0.12470472414986564</v>
      </c>
      <c r="J355">
        <f t="shared" si="98"/>
        <v>-100967.35340975132</v>
      </c>
      <c r="K355">
        <f t="shared" si="103"/>
        <v>4384.358723958333</v>
      </c>
      <c r="L355">
        <f t="shared" si="93"/>
        <v>821.5518074155259</v>
      </c>
      <c r="M355">
        <f t="shared" si="104"/>
        <v>1428908.2559823024</v>
      </c>
      <c r="N355">
        <v>0</v>
      </c>
      <c r="O355">
        <f t="shared" si="89"/>
        <v>1428908.2559823024</v>
      </c>
    </row>
    <row r="356" spans="1:15" x14ac:dyDescent="0.25">
      <c r="B356" s="2" t="s">
        <v>35</v>
      </c>
      <c r="C356">
        <v>310</v>
      </c>
      <c r="D356">
        <v>325</v>
      </c>
      <c r="E356">
        <f t="shared" si="101"/>
        <v>4.166666666666667</v>
      </c>
      <c r="F356">
        <f t="shared" si="102"/>
        <v>88.194444444444443</v>
      </c>
      <c r="G356" s="1">
        <v>361.81199650000002</v>
      </c>
      <c r="H356">
        <f t="shared" si="105"/>
        <v>837.26792132624098</v>
      </c>
      <c r="I356">
        <f t="shared" si="106"/>
        <v>0.19569479559983591</v>
      </c>
      <c r="J356">
        <f t="shared" si="98"/>
        <v>307676.57988551073</v>
      </c>
      <c r="K356">
        <f t="shared" si="103"/>
        <v>4525.780598958333</v>
      </c>
      <c r="L356">
        <f t="shared" si="93"/>
        <v>821.35983082104246</v>
      </c>
      <c r="M356">
        <f t="shared" si="104"/>
        <v>1934659.5544643439</v>
      </c>
      <c r="N356">
        <v>0</v>
      </c>
      <c r="O356">
        <f t="shared" si="89"/>
        <v>2242336.1343498547</v>
      </c>
    </row>
    <row r="357" spans="1:15" x14ac:dyDescent="0.25">
      <c r="B357" s="2" t="s">
        <v>36</v>
      </c>
      <c r="C357">
        <v>325</v>
      </c>
      <c r="D357">
        <v>90</v>
      </c>
      <c r="E357">
        <f t="shared" si="101"/>
        <v>-65.277777777777771</v>
      </c>
      <c r="F357">
        <f t="shared" si="102"/>
        <v>57.638888888888886</v>
      </c>
      <c r="G357" s="1">
        <v>124.7627574</v>
      </c>
      <c r="H357">
        <f t="shared" si="105"/>
        <v>837.23793060911294</v>
      </c>
      <c r="I357">
        <f t="shared" si="106"/>
        <v>2.9990717128026544E-2</v>
      </c>
      <c r="J357">
        <f t="shared" si="98"/>
        <v>-3150140.0147628752</v>
      </c>
      <c r="K357">
        <f t="shared" si="103"/>
        <v>1933.046223958333</v>
      </c>
      <c r="L357">
        <f t="shared" si="93"/>
        <v>821.3304099275399</v>
      </c>
      <c r="M357">
        <f t="shared" si="104"/>
        <v>343643.62376173178</v>
      </c>
      <c r="N357">
        <v>0</v>
      </c>
      <c r="O357">
        <f t="shared" si="89"/>
        <v>343643.62376173178</v>
      </c>
    </row>
    <row r="358" spans="1:15" x14ac:dyDescent="0.25">
      <c r="B358" s="2" t="s">
        <v>37</v>
      </c>
      <c r="C358">
        <v>90</v>
      </c>
      <c r="D358">
        <v>90</v>
      </c>
      <c r="E358">
        <f t="shared" si="101"/>
        <v>0</v>
      </c>
      <c r="F358">
        <f t="shared" si="102"/>
        <v>25</v>
      </c>
      <c r="G358" s="1">
        <v>124.7627574</v>
      </c>
      <c r="H358">
        <f t="shared" si="105"/>
        <v>837.22502815427822</v>
      </c>
      <c r="I358">
        <f t="shared" si="106"/>
        <v>1.2902454834756903E-2</v>
      </c>
      <c r="J358">
        <f t="shared" si="98"/>
        <v>0</v>
      </c>
      <c r="K358">
        <f t="shared" si="103"/>
        <v>363.65625</v>
      </c>
      <c r="L358">
        <f t="shared" si="93"/>
        <v>821.31775261934706</v>
      </c>
      <c r="M358">
        <f t="shared" si="104"/>
        <v>147840.62401410457</v>
      </c>
      <c r="N358">
        <v>0</v>
      </c>
      <c r="O358">
        <f t="shared" ref="O358:O421" si="107">IF(J358&lt;0,M358+N358,M358+J358+N358)</f>
        <v>147840.62401410457</v>
      </c>
    </row>
    <row r="359" spans="1:15" x14ac:dyDescent="0.25">
      <c r="B359" s="2" t="s">
        <v>38</v>
      </c>
      <c r="C359">
        <v>90</v>
      </c>
      <c r="D359">
        <v>285</v>
      </c>
      <c r="E359">
        <f t="shared" si="101"/>
        <v>54.166666666666664</v>
      </c>
      <c r="F359">
        <f t="shared" si="102"/>
        <v>52.083333333333329</v>
      </c>
      <c r="G359" s="1">
        <v>199.6204118</v>
      </c>
      <c r="H359">
        <f t="shared" si="105"/>
        <v>836.97715251538352</v>
      </c>
      <c r="I359">
        <f t="shared" si="106"/>
        <v>0.24787563889474584</v>
      </c>
      <c r="J359">
        <f>0.5*H359*(D359/3.6)^2-0.5*H359*(C359/3.6)^2</f>
        <v>2361263.6681206571</v>
      </c>
      <c r="K359">
        <f t="shared" si="103"/>
        <v>1578.3691406249995</v>
      </c>
      <c r="L359">
        <f t="shared" si="93"/>
        <v>821.07458661759131</v>
      </c>
      <c r="M359">
        <f t="shared" si="104"/>
        <v>478977.94492309284</v>
      </c>
      <c r="N359">
        <v>0</v>
      </c>
      <c r="O359">
        <f t="shared" si="107"/>
        <v>2840241.6130437497</v>
      </c>
    </row>
    <row r="360" spans="1:15" x14ac:dyDescent="0.25">
      <c r="A360">
        <v>13</v>
      </c>
      <c r="B360" t="s">
        <v>39</v>
      </c>
      <c r="C360">
        <v>285</v>
      </c>
      <c r="D360">
        <v>295</v>
      </c>
      <c r="E360">
        <f t="shared" si="101"/>
        <v>2.7777777777777777</v>
      </c>
      <c r="F360">
        <f t="shared" si="102"/>
        <v>80.555555555555557</v>
      </c>
      <c r="G360" s="4">
        <f>$H$34*124.7627574</f>
        <v>224.57296332000001</v>
      </c>
      <c r="H360">
        <f>H361+I361</f>
        <v>836.82850210459003</v>
      </c>
      <c r="I360">
        <f t="shared" si="106"/>
        <v>0.14865041079349922</v>
      </c>
      <c r="J360">
        <f t="shared" ref="J360:J385" si="108">0.5*H360*(D360/3.6)^2-0.5*H360*(C360/3.6)^2</f>
        <v>187253.291365996</v>
      </c>
      <c r="K360">
        <f t="shared" si="103"/>
        <v>3775.7395833333335</v>
      </c>
      <c r="L360">
        <f>0.1*H360*9.81*$Q$36</f>
        <v>781.73418020188456</v>
      </c>
      <c r="M360">
        <f t="shared" si="104"/>
        <v>1023485.3883302568</v>
      </c>
      <c r="N360">
        <f>60*9.81*H361</f>
        <v>492547.22776245535</v>
      </c>
      <c r="O360">
        <f t="shared" si="107"/>
        <v>1703285.9074587082</v>
      </c>
    </row>
    <row r="361" spans="1:15" x14ac:dyDescent="0.25">
      <c r="B361" t="s">
        <v>13</v>
      </c>
      <c r="C361">
        <v>295</v>
      </c>
      <c r="D361">
        <v>60</v>
      </c>
      <c r="E361">
        <f t="shared" si="101"/>
        <v>-65.277777777777771</v>
      </c>
      <c r="F361">
        <f t="shared" si="102"/>
        <v>49.305555555555557</v>
      </c>
      <c r="G361" s="1">
        <v>87.333930179999996</v>
      </c>
      <c r="H361">
        <f>H362+I362</f>
        <v>836.81146408843927</v>
      </c>
      <c r="I361">
        <f t="shared" si="106"/>
        <v>1.7038016150736232E-2</v>
      </c>
      <c r="J361">
        <f t="shared" si="108"/>
        <v>-2693325.4780701404</v>
      </c>
      <c r="K361">
        <f t="shared" si="103"/>
        <v>1414.4993489583335</v>
      </c>
      <c r="L361">
        <f t="shared" si="93"/>
        <v>820.91204627075899</v>
      </c>
      <c r="M361">
        <f t="shared" si="104"/>
        <v>195227.26271451396</v>
      </c>
      <c r="N361">
        <v>0</v>
      </c>
      <c r="O361">
        <f t="shared" si="107"/>
        <v>195227.26271451396</v>
      </c>
    </row>
    <row r="362" spans="1:15" x14ac:dyDescent="0.25">
      <c r="B362" s="2" t="s">
        <v>14</v>
      </c>
      <c r="C362">
        <v>60</v>
      </c>
      <c r="D362">
        <v>300</v>
      </c>
      <c r="E362">
        <f t="shared" si="101"/>
        <v>66.666666666666671</v>
      </c>
      <c r="F362">
        <f t="shared" si="102"/>
        <v>50</v>
      </c>
      <c r="G362" s="1">
        <v>586.38495980000005</v>
      </c>
      <c r="H362">
        <f t="shared" ref="H362:H377" si="109">H363+I363</f>
        <v>836.46050730494812</v>
      </c>
      <c r="I362">
        <f t="shared" si="106"/>
        <v>0.35095678349109927</v>
      </c>
      <c r="J362">
        <f t="shared" si="108"/>
        <v>2788201.6910164929</v>
      </c>
      <c r="K362">
        <f t="shared" si="103"/>
        <v>1454.625</v>
      </c>
      <c r="L362">
        <f>0.1*H362*9.81*$Q$38</f>
        <v>816.30562123845993</v>
      </c>
      <c r="M362">
        <f t="shared" si="104"/>
        <v>1331639.5610435035</v>
      </c>
      <c r="N362">
        <f>-0.2*60*9.81*H363</f>
        <v>-98461.558210078088</v>
      </c>
      <c r="O362">
        <f t="shared" si="107"/>
        <v>4021379.693849918</v>
      </c>
    </row>
    <row r="363" spans="1:15" x14ac:dyDescent="0.25">
      <c r="B363" s="2" t="s">
        <v>15</v>
      </c>
      <c r="C363">
        <v>300</v>
      </c>
      <c r="D363">
        <v>285</v>
      </c>
      <c r="E363">
        <f t="shared" si="101"/>
        <v>-4.166666666666667</v>
      </c>
      <c r="F363">
        <f t="shared" si="102"/>
        <v>81.25</v>
      </c>
      <c r="G363" s="1">
        <v>137.2390331</v>
      </c>
      <c r="H363">
        <f t="shared" si="109"/>
        <v>836.40467388785328</v>
      </c>
      <c r="I363">
        <f>O363/11458333</f>
        <v>5.5833417094807651E-2</v>
      </c>
      <c r="J363">
        <f t="shared" si="108"/>
        <v>-283157.83230578247</v>
      </c>
      <c r="K363">
        <f t="shared" si="103"/>
        <v>3841.119140625</v>
      </c>
      <c r="L363">
        <f t="shared" si="93"/>
        <v>820.51298508398418</v>
      </c>
      <c r="M363">
        <f t="shared" si="104"/>
        <v>639757.88560019864</v>
      </c>
      <c r="N363">
        <v>0</v>
      </c>
      <c r="O363">
        <f t="shared" si="107"/>
        <v>639757.88560019864</v>
      </c>
    </row>
    <row r="364" spans="1:15" x14ac:dyDescent="0.25">
      <c r="B364" s="2" t="s">
        <v>16</v>
      </c>
      <c r="C364">
        <v>285</v>
      </c>
      <c r="D364">
        <v>290</v>
      </c>
      <c r="E364">
        <f t="shared" si="101"/>
        <v>1.3888888888888888</v>
      </c>
      <c r="F364">
        <f t="shared" si="102"/>
        <v>79.861111111111114</v>
      </c>
      <c r="G364" s="1">
        <v>149.7153089</v>
      </c>
      <c r="H364">
        <f t="shared" si="109"/>
        <v>836.33737088386852</v>
      </c>
      <c r="I364">
        <f t="shared" ref="I364:I380" si="110">O364/11458333</f>
        <v>6.7303003984747992E-2</v>
      </c>
      <c r="J364">
        <f t="shared" si="108"/>
        <v>92765.044031292666</v>
      </c>
      <c r="K364">
        <f t="shared" si="103"/>
        <v>3710.9212239583335</v>
      </c>
      <c r="L364">
        <f t="shared" si="93"/>
        <v>820.44696083707504</v>
      </c>
      <c r="M364">
        <f t="shared" si="104"/>
        <v>678415.1875262768</v>
      </c>
      <c r="N364">
        <v>0</v>
      </c>
      <c r="O364">
        <f t="shared" si="107"/>
        <v>771180.23155756947</v>
      </c>
    </row>
    <row r="365" spans="1:15" x14ac:dyDescent="0.25">
      <c r="B365" t="s">
        <v>17</v>
      </c>
      <c r="C365">
        <v>290</v>
      </c>
      <c r="D365">
        <v>330</v>
      </c>
      <c r="E365">
        <f t="shared" si="101"/>
        <v>11.111111111111111</v>
      </c>
      <c r="F365">
        <f t="shared" si="102"/>
        <v>86.111111111111114</v>
      </c>
      <c r="G365" s="1">
        <v>1010.578335</v>
      </c>
      <c r="H365">
        <f t="shared" si="109"/>
        <v>835.77194695773244</v>
      </c>
      <c r="I365">
        <f t="shared" si="110"/>
        <v>0.56542392613604187</v>
      </c>
      <c r="J365">
        <f t="shared" si="108"/>
        <v>799658.34431141103</v>
      </c>
      <c r="K365">
        <f t="shared" si="103"/>
        <v>4314.489583333333</v>
      </c>
      <c r="L365">
        <f>0.1*H365*9.81*$Q$41</f>
        <v>818.45101756313704</v>
      </c>
      <c r="M365">
        <f t="shared" si="104"/>
        <v>5187238.5661078542</v>
      </c>
      <c r="N365">
        <f>60*9.81*H366</f>
        <v>491918.72141490603</v>
      </c>
      <c r="O365">
        <f t="shared" si="107"/>
        <v>6478815.6318341708</v>
      </c>
    </row>
    <row r="366" spans="1:15" x14ac:dyDescent="0.25">
      <c r="B366" s="2" t="s">
        <v>18</v>
      </c>
      <c r="C366">
        <v>330</v>
      </c>
      <c r="D366">
        <v>135</v>
      </c>
      <c r="E366">
        <f t="shared" si="101"/>
        <v>-54.166666666666664</v>
      </c>
      <c r="F366">
        <f t="shared" si="102"/>
        <v>64.583333333333329</v>
      </c>
      <c r="G366" s="1">
        <v>99.810205920000001</v>
      </c>
      <c r="H366">
        <f t="shared" si="109"/>
        <v>835.74366533283387</v>
      </c>
      <c r="I366">
        <f t="shared" si="110"/>
        <v>2.8281624898620461E-2</v>
      </c>
      <c r="J366">
        <f t="shared" si="108"/>
        <v>-2923651.884801494</v>
      </c>
      <c r="K366">
        <f t="shared" si="103"/>
        <v>2426.9003906249995</v>
      </c>
      <c r="L366">
        <f t="shared" si="93"/>
        <v>819.86453569151013</v>
      </c>
      <c r="M366">
        <f t="shared" si="104"/>
        <v>324060.27586948447</v>
      </c>
      <c r="N366">
        <v>0</v>
      </c>
      <c r="O366">
        <f t="shared" si="107"/>
        <v>324060.27586948447</v>
      </c>
    </row>
    <row r="367" spans="1:15" x14ac:dyDescent="0.25">
      <c r="B367" s="2" t="s">
        <v>19</v>
      </c>
      <c r="C367">
        <v>135</v>
      </c>
      <c r="D367">
        <v>170</v>
      </c>
      <c r="E367">
        <f t="shared" si="101"/>
        <v>9.7222222222222214</v>
      </c>
      <c r="F367">
        <f t="shared" si="102"/>
        <v>42.361111111111107</v>
      </c>
      <c r="G367" s="1">
        <v>262.00179050000003</v>
      </c>
      <c r="H367">
        <f t="shared" si="109"/>
        <v>835.67100975002904</v>
      </c>
      <c r="I367">
        <f t="shared" si="110"/>
        <v>7.2655582804866628E-2</v>
      </c>
      <c r="J367">
        <f t="shared" si="108"/>
        <v>344166.20482567733</v>
      </c>
      <c r="K367">
        <f t="shared" si="103"/>
        <v>1044.108723958333</v>
      </c>
      <c r="L367">
        <f t="shared" si="93"/>
        <v>819.79326056477862</v>
      </c>
      <c r="M367">
        <f t="shared" si="104"/>
        <v>488345.65726155858</v>
      </c>
      <c r="N367">
        <v>0</v>
      </c>
      <c r="O367">
        <f t="shared" si="107"/>
        <v>832511.8620872359</v>
      </c>
    </row>
    <row r="368" spans="1:15" x14ac:dyDescent="0.25">
      <c r="B368" s="2" t="s">
        <v>20</v>
      </c>
      <c r="C368">
        <v>170</v>
      </c>
      <c r="D368">
        <v>270</v>
      </c>
      <c r="E368">
        <f t="shared" si="101"/>
        <v>27.777777777777779</v>
      </c>
      <c r="F368">
        <f t="shared" si="102"/>
        <v>61.111111111111107</v>
      </c>
      <c r="G368" s="1">
        <v>255.76365269999999</v>
      </c>
      <c r="H368">
        <f t="shared" si="109"/>
        <v>835.48950248090898</v>
      </c>
      <c r="I368">
        <f t="shared" si="110"/>
        <v>0.18150726912010423</v>
      </c>
      <c r="J368">
        <f t="shared" si="108"/>
        <v>1418269.2171743829</v>
      </c>
      <c r="K368">
        <f t="shared" si="103"/>
        <v>2172.958333333333</v>
      </c>
      <c r="L368">
        <f>0.1*H368*9.81*$Q$44</f>
        <v>797.9523156209948</v>
      </c>
      <c r="M368">
        <f t="shared" si="104"/>
        <v>759850.95942188625</v>
      </c>
      <c r="N368">
        <f>-0.2*60*9.81*H369</f>
        <v>-98349.44509749765</v>
      </c>
      <c r="O368">
        <f t="shared" si="107"/>
        <v>2079770.7314987713</v>
      </c>
    </row>
    <row r="369" spans="2:15" x14ac:dyDescent="0.25">
      <c r="B369" s="2" t="s">
        <v>21</v>
      </c>
      <c r="C369">
        <v>270</v>
      </c>
      <c r="D369">
        <v>110</v>
      </c>
      <c r="E369">
        <f t="shared" si="101"/>
        <v>-44.444444444444443</v>
      </c>
      <c r="F369">
        <f t="shared" si="102"/>
        <v>52.777777777777779</v>
      </c>
      <c r="G369" s="1">
        <v>174.6678604</v>
      </c>
      <c r="H369">
        <f t="shared" si="109"/>
        <v>835.4523029009315</v>
      </c>
      <c r="I369">
        <f t="shared" si="110"/>
        <v>3.7199579977498821E-2</v>
      </c>
      <c r="J369">
        <f t="shared" si="108"/>
        <v>-1959702.9327305802</v>
      </c>
      <c r="K369">
        <f t="shared" si="103"/>
        <v>1620.7395833333333</v>
      </c>
      <c r="L369">
        <f>0.1*H369*9.81</f>
        <v>819.57870914581395</v>
      </c>
      <c r="M369">
        <f t="shared" si="104"/>
        <v>426245.17484231404</v>
      </c>
      <c r="N369">
        <v>0</v>
      </c>
      <c r="O369">
        <f t="shared" si="107"/>
        <v>426245.17484231404</v>
      </c>
    </row>
    <row r="370" spans="2:15" x14ac:dyDescent="0.25">
      <c r="B370" s="2" t="s">
        <v>22</v>
      </c>
      <c r="C370">
        <v>110</v>
      </c>
      <c r="D370">
        <v>215</v>
      </c>
      <c r="E370">
        <f t="shared" si="101"/>
        <v>29.166666666666664</v>
      </c>
      <c r="F370">
        <f t="shared" si="102"/>
        <v>45.138888888888886</v>
      </c>
      <c r="G370" s="1">
        <v>162.1915846</v>
      </c>
      <c r="H370">
        <f t="shared" si="109"/>
        <v>835.32794416152296</v>
      </c>
      <c r="I370">
        <f t="shared" si="110"/>
        <v>0.12435873940852914</v>
      </c>
      <c r="J370">
        <f t="shared" si="108"/>
        <v>1099751.7783376533</v>
      </c>
      <c r="K370">
        <f t="shared" si="103"/>
        <v>1185.5305989583333</v>
      </c>
      <c r="L370">
        <f t="shared" si="93"/>
        <v>819.45671322245414</v>
      </c>
      <c r="M370">
        <f t="shared" si="104"/>
        <v>325192.06926549674</v>
      </c>
      <c r="N370">
        <v>0</v>
      </c>
      <c r="O370">
        <f t="shared" si="107"/>
        <v>1424943.8476031499</v>
      </c>
    </row>
    <row r="371" spans="2:15" x14ac:dyDescent="0.25">
      <c r="B371" s="2" t="s">
        <v>23</v>
      </c>
      <c r="C371">
        <v>215</v>
      </c>
      <c r="D371">
        <v>160</v>
      </c>
      <c r="E371">
        <f t="shared" si="101"/>
        <v>-15.277777777777777</v>
      </c>
      <c r="F371">
        <f t="shared" si="102"/>
        <v>52.083333333333329</v>
      </c>
      <c r="G371" s="1">
        <v>74.857654440000005</v>
      </c>
      <c r="H371">
        <f t="shared" si="109"/>
        <v>835.31227918924367</v>
      </c>
      <c r="I371">
        <f t="shared" si="110"/>
        <v>1.5664972279278974E-2</v>
      </c>
      <c r="J371">
        <f t="shared" si="108"/>
        <v>-664672.67585949646</v>
      </c>
      <c r="K371">
        <f t="shared" si="103"/>
        <v>1578.3691406249995</v>
      </c>
      <c r="L371">
        <f t="shared" ref="L371:L386" si="111">0.1*H371*9.81</f>
        <v>819.44134588464817</v>
      </c>
      <c r="M371">
        <f t="shared" si="104"/>
        <v>179494.46881174747</v>
      </c>
      <c r="N371">
        <v>0</v>
      </c>
      <c r="O371">
        <f t="shared" si="107"/>
        <v>179494.46881174747</v>
      </c>
    </row>
    <row r="372" spans="2:15" x14ac:dyDescent="0.25">
      <c r="B372" s="2" t="s">
        <v>24</v>
      </c>
      <c r="C372">
        <v>160</v>
      </c>
      <c r="D372">
        <v>300</v>
      </c>
      <c r="E372">
        <f t="shared" si="101"/>
        <v>38.888888888888886</v>
      </c>
      <c r="F372">
        <f t="shared" si="102"/>
        <v>63.888888888888886</v>
      </c>
      <c r="G372" s="1">
        <v>411.7170994</v>
      </c>
      <c r="H372">
        <f t="shared" si="109"/>
        <v>835.0164475517588</v>
      </c>
      <c r="I372">
        <f t="shared" si="110"/>
        <v>0.29583163748492264</v>
      </c>
      <c r="J372">
        <f t="shared" si="108"/>
        <v>2074655.0625900177</v>
      </c>
      <c r="K372">
        <f t="shared" si="103"/>
        <v>2374.989583333333</v>
      </c>
      <c r="L372">
        <f t="shared" si="111"/>
        <v>819.15113504827548</v>
      </c>
      <c r="M372">
        <f t="shared" si="104"/>
        <v>1315082.3516475081</v>
      </c>
      <c r="N372">
        <v>0</v>
      </c>
      <c r="O372">
        <f t="shared" si="107"/>
        <v>3389737.4142375258</v>
      </c>
    </row>
    <row r="373" spans="2:15" x14ac:dyDescent="0.25">
      <c r="B373" s="2" t="s">
        <v>25</v>
      </c>
      <c r="C373">
        <v>300</v>
      </c>
      <c r="D373">
        <v>235</v>
      </c>
      <c r="E373">
        <f t="shared" si="101"/>
        <v>-18.055555555555554</v>
      </c>
      <c r="F373">
        <f t="shared" si="102"/>
        <v>74.305555555555557</v>
      </c>
      <c r="G373" s="1">
        <v>162.1915846</v>
      </c>
      <c r="H373">
        <f t="shared" si="109"/>
        <v>834.95937961947789</v>
      </c>
      <c r="I373">
        <f t="shared" si="110"/>
        <v>5.7067932280934604E-2</v>
      </c>
      <c r="J373">
        <f t="shared" si="108"/>
        <v>-1120204.9547171041</v>
      </c>
      <c r="K373">
        <f t="shared" si="103"/>
        <v>3212.5774739583335</v>
      </c>
      <c r="L373">
        <f t="shared" si="111"/>
        <v>819.09515140670783</v>
      </c>
      <c r="M373">
        <f t="shared" si="104"/>
        <v>653903.37169639824</v>
      </c>
      <c r="N373">
        <v>0</v>
      </c>
      <c r="O373">
        <f t="shared" si="107"/>
        <v>653903.37169639824</v>
      </c>
    </row>
    <row r="374" spans="2:15" x14ac:dyDescent="0.25">
      <c r="B374" s="2" t="s">
        <v>26</v>
      </c>
      <c r="C374">
        <v>235</v>
      </c>
      <c r="D374">
        <v>270</v>
      </c>
      <c r="E374">
        <f t="shared" si="101"/>
        <v>9.7222222222222214</v>
      </c>
      <c r="F374">
        <f t="shared" si="102"/>
        <v>70.138888888888886</v>
      </c>
      <c r="G374" s="1">
        <v>249.5255148</v>
      </c>
      <c r="H374">
        <f t="shared" si="109"/>
        <v>834.82952933170475</v>
      </c>
      <c r="I374">
        <f t="shared" si="110"/>
        <v>0.12985028777311181</v>
      </c>
      <c r="J374">
        <f t="shared" si="108"/>
        <v>569275.15165655455</v>
      </c>
      <c r="K374">
        <f t="shared" si="103"/>
        <v>2862.389973958333</v>
      </c>
      <c r="L374">
        <f t="shared" si="111"/>
        <v>818.96776827440249</v>
      </c>
      <c r="M374">
        <f t="shared" si="104"/>
        <v>918592.68579358899</v>
      </c>
      <c r="N374">
        <v>0</v>
      </c>
      <c r="O374">
        <f t="shared" si="107"/>
        <v>1487867.8374501434</v>
      </c>
    </row>
    <row r="375" spans="2:15" x14ac:dyDescent="0.25">
      <c r="B375" s="2" t="s">
        <v>27</v>
      </c>
      <c r="C375">
        <v>270</v>
      </c>
      <c r="D375">
        <v>310</v>
      </c>
      <c r="E375">
        <f t="shared" si="101"/>
        <v>11.111111111111111</v>
      </c>
      <c r="F375">
        <f t="shared" si="102"/>
        <v>80.555555555555557</v>
      </c>
      <c r="G375" s="1">
        <v>311.90689350000002</v>
      </c>
      <c r="H375">
        <f t="shared" si="109"/>
        <v>834.6392646272277</v>
      </c>
      <c r="I375">
        <f t="shared" si="110"/>
        <v>0.19026470447707189</v>
      </c>
      <c r="J375">
        <f t="shared" si="108"/>
        <v>747053.66278362973</v>
      </c>
      <c r="K375">
        <f t="shared" si="103"/>
        <v>3775.7395833333335</v>
      </c>
      <c r="L375">
        <f t="shared" si="111"/>
        <v>818.7811185993105</v>
      </c>
      <c r="M375">
        <f t="shared" si="104"/>
        <v>1433062.6792612507</v>
      </c>
      <c r="N375">
        <v>0</v>
      </c>
      <c r="O375">
        <f t="shared" si="107"/>
        <v>2180116.3420448806</v>
      </c>
    </row>
    <row r="376" spans="2:15" x14ac:dyDescent="0.25">
      <c r="B376" s="2" t="s">
        <v>28</v>
      </c>
      <c r="C376">
        <v>310</v>
      </c>
      <c r="D376">
        <v>140</v>
      </c>
      <c r="E376">
        <f t="shared" si="101"/>
        <v>-47.222222222222221</v>
      </c>
      <c r="F376">
        <f t="shared" si="102"/>
        <v>62.5</v>
      </c>
      <c r="G376" s="1">
        <v>162.1915846</v>
      </c>
      <c r="H376">
        <f t="shared" si="109"/>
        <v>834.59550347621962</v>
      </c>
      <c r="I376">
        <f t="shared" si="110"/>
        <v>4.3761151008120974E-2</v>
      </c>
      <c r="J376">
        <f t="shared" si="108"/>
        <v>-2463215.8956763428</v>
      </c>
      <c r="K376">
        <f t="shared" si="103"/>
        <v>2272.8515625</v>
      </c>
      <c r="L376">
        <f t="shared" si="111"/>
        <v>818.73818891017152</v>
      </c>
      <c r="M376">
        <f t="shared" si="104"/>
        <v>501429.84071433579</v>
      </c>
      <c r="N376">
        <v>0</v>
      </c>
      <c r="O376">
        <f t="shared" si="107"/>
        <v>501429.84071433579</v>
      </c>
    </row>
    <row r="377" spans="2:15" x14ac:dyDescent="0.25">
      <c r="B377" s="2" t="s">
        <v>29</v>
      </c>
      <c r="C377">
        <v>140</v>
      </c>
      <c r="D377">
        <v>170</v>
      </c>
      <c r="E377">
        <f t="shared" si="101"/>
        <v>8.3333333333333339</v>
      </c>
      <c r="F377">
        <f t="shared" si="102"/>
        <v>43.055555555555557</v>
      </c>
      <c r="G377" s="1">
        <v>137.2390331</v>
      </c>
      <c r="H377">
        <f t="shared" si="109"/>
        <v>834.54664666604162</v>
      </c>
      <c r="I377">
        <f t="shared" si="110"/>
        <v>4.8856810177998491E-2</v>
      </c>
      <c r="J377">
        <f t="shared" si="108"/>
        <v>299432.24591026956</v>
      </c>
      <c r="K377">
        <f t="shared" si="103"/>
        <v>1078.6223958333333</v>
      </c>
      <c r="L377">
        <f t="shared" si="111"/>
        <v>818.69026037938704</v>
      </c>
      <c r="M377">
        <f t="shared" si="104"/>
        <v>260385.35442702647</v>
      </c>
      <c r="N377">
        <v>0</v>
      </c>
      <c r="O377">
        <f t="shared" si="107"/>
        <v>559817.60033729603</v>
      </c>
    </row>
    <row r="378" spans="2:15" x14ac:dyDescent="0.25">
      <c r="B378" s="2" t="s">
        <v>30</v>
      </c>
      <c r="C378">
        <v>170</v>
      </c>
      <c r="D378">
        <v>250</v>
      </c>
      <c r="E378">
        <f t="shared" si="101"/>
        <v>22.222222222222221</v>
      </c>
      <c r="F378">
        <f t="shared" si="102"/>
        <v>58.333333333333329</v>
      </c>
      <c r="G378" s="1">
        <v>212.0966876</v>
      </c>
      <c r="H378">
        <f>H379+I379</f>
        <v>834.40044975906562</v>
      </c>
      <c r="I378">
        <f t="shared" si="110"/>
        <v>0.14619690697600032</v>
      </c>
      <c r="J378">
        <f t="shared" si="108"/>
        <v>1081630.2126506404</v>
      </c>
      <c r="K378">
        <f t="shared" si="103"/>
        <v>1979.9062499999998</v>
      </c>
      <c r="L378">
        <f t="shared" si="111"/>
        <v>818.54684121364357</v>
      </c>
      <c r="M378">
        <f t="shared" si="104"/>
        <v>593542.63105039438</v>
      </c>
      <c r="N378">
        <v>0</v>
      </c>
      <c r="O378">
        <f t="shared" si="107"/>
        <v>1675172.8437010348</v>
      </c>
    </row>
    <row r="379" spans="2:15" x14ac:dyDescent="0.25">
      <c r="B379" s="2" t="s">
        <v>31</v>
      </c>
      <c r="C379">
        <v>250</v>
      </c>
      <c r="D379">
        <v>150</v>
      </c>
      <c r="E379">
        <f t="shared" si="101"/>
        <v>-27.777777777777779</v>
      </c>
      <c r="F379">
        <f t="shared" si="102"/>
        <v>55.555555555555557</v>
      </c>
      <c r="G379" s="1">
        <v>62.381378699999999</v>
      </c>
      <c r="H379">
        <f>H380+I380</f>
        <v>834.38621664429036</v>
      </c>
      <c r="I379">
        <f t="shared" si="110"/>
        <v>1.423311477530015E-2</v>
      </c>
      <c r="J379">
        <f t="shared" si="108"/>
        <v>-1287633.0503769913</v>
      </c>
      <c r="K379">
        <f t="shared" si="103"/>
        <v>1795.8333333333333</v>
      </c>
      <c r="L379">
        <f t="shared" si="111"/>
        <v>818.53287852804885</v>
      </c>
      <c r="M379">
        <f t="shared" si="104"/>
        <v>163087.7687226093</v>
      </c>
      <c r="N379">
        <v>0</v>
      </c>
      <c r="O379">
        <f t="shared" si="107"/>
        <v>163087.7687226093</v>
      </c>
    </row>
    <row r="380" spans="2:15" x14ac:dyDescent="0.25">
      <c r="B380" s="2" t="s">
        <v>32</v>
      </c>
      <c r="C380">
        <v>150</v>
      </c>
      <c r="D380">
        <v>240</v>
      </c>
      <c r="E380">
        <f t="shared" si="101"/>
        <v>25</v>
      </c>
      <c r="F380">
        <f t="shared" si="102"/>
        <v>54.166666666666664</v>
      </c>
      <c r="G380" s="1">
        <v>262.00179050000003</v>
      </c>
      <c r="H380">
        <f t="shared" ref="H380:H386" si="112">H381+I381</f>
        <v>834.22987773960244</v>
      </c>
      <c r="I380">
        <f t="shared" si="110"/>
        <v>0.15633890468792744</v>
      </c>
      <c r="J380">
        <f t="shared" si="108"/>
        <v>1129686.2927723788</v>
      </c>
      <c r="K380">
        <f t="shared" si="103"/>
        <v>1707.1640624999998</v>
      </c>
      <c r="L380">
        <f t="shared" si="111"/>
        <v>818.37951006255003</v>
      </c>
      <c r="M380">
        <f t="shared" si="104"/>
        <v>661696.93799715478</v>
      </c>
      <c r="N380">
        <v>0</v>
      </c>
      <c r="O380">
        <f t="shared" si="107"/>
        <v>1791383.2307695337</v>
      </c>
    </row>
    <row r="381" spans="2:15" x14ac:dyDescent="0.25">
      <c r="B381" s="2" t="s">
        <v>33</v>
      </c>
      <c r="C381">
        <v>240</v>
      </c>
      <c r="D381">
        <v>315</v>
      </c>
      <c r="E381">
        <f t="shared" si="101"/>
        <v>20.833333333333332</v>
      </c>
      <c r="F381">
        <f t="shared" si="102"/>
        <v>77.083333333333329</v>
      </c>
      <c r="G381" s="1">
        <v>686.19516569999996</v>
      </c>
      <c r="H381">
        <f t="shared" si="112"/>
        <v>833.85698185439492</v>
      </c>
      <c r="I381">
        <f>O381/11458333</f>
        <v>0.37289588520748995</v>
      </c>
      <c r="J381">
        <f t="shared" si="108"/>
        <v>1339093.2434293663</v>
      </c>
      <c r="K381">
        <f t="shared" si="103"/>
        <v>3457.2597656249995</v>
      </c>
      <c r="L381">
        <f t="shared" si="111"/>
        <v>818.01369919916147</v>
      </c>
      <c r="M381">
        <f t="shared" si="104"/>
        <v>2933671.9836078282</v>
      </c>
      <c r="N381">
        <v>0</v>
      </c>
      <c r="O381">
        <f t="shared" si="107"/>
        <v>4272765.2270371942</v>
      </c>
    </row>
    <row r="382" spans="2:15" x14ac:dyDescent="0.25">
      <c r="B382" s="2" t="s">
        <v>34</v>
      </c>
      <c r="C382">
        <v>315</v>
      </c>
      <c r="D382">
        <v>310</v>
      </c>
      <c r="E382">
        <f t="shared" si="101"/>
        <v>-1.3888888888888888</v>
      </c>
      <c r="F382">
        <f t="shared" si="102"/>
        <v>86.805555555555557</v>
      </c>
      <c r="G382" s="1">
        <v>274.47806630000002</v>
      </c>
      <c r="H382">
        <f t="shared" si="112"/>
        <v>833.73236481209699</v>
      </c>
      <c r="I382">
        <f t="shared" ref="I382:I389" si="113">O382/11458333</f>
        <v>0.12461704229787768</v>
      </c>
      <c r="J382">
        <f t="shared" si="108"/>
        <v>-100517.50154466834</v>
      </c>
      <c r="K382">
        <f t="shared" si="103"/>
        <v>4384.358723958333</v>
      </c>
      <c r="L382">
        <f t="shared" si="111"/>
        <v>817.89144988066721</v>
      </c>
      <c r="M382">
        <f t="shared" si="104"/>
        <v>1427903.5681241676</v>
      </c>
      <c r="N382">
        <v>0</v>
      </c>
      <c r="O382">
        <f t="shared" si="107"/>
        <v>1427903.5681241676</v>
      </c>
    </row>
    <row r="383" spans="2:15" x14ac:dyDescent="0.25">
      <c r="B383" s="2" t="s">
        <v>35</v>
      </c>
      <c r="C383">
        <v>310</v>
      </c>
      <c r="D383">
        <v>325</v>
      </c>
      <c r="E383">
        <f t="shared" si="101"/>
        <v>4.166666666666667</v>
      </c>
      <c r="F383">
        <f t="shared" si="102"/>
        <v>88.194444444444443</v>
      </c>
      <c r="G383" s="1">
        <v>361.81199650000002</v>
      </c>
      <c r="H383">
        <f t="shared" si="112"/>
        <v>833.53690524616093</v>
      </c>
      <c r="I383">
        <f t="shared" si="113"/>
        <v>0.19545956593605651</v>
      </c>
      <c r="J383">
        <f t="shared" si="108"/>
        <v>306305.51784219407</v>
      </c>
      <c r="K383">
        <f t="shared" si="103"/>
        <v>4525.780598958333</v>
      </c>
      <c r="L383">
        <f t="shared" si="111"/>
        <v>817.69970404648393</v>
      </c>
      <c r="M383">
        <f t="shared" si="104"/>
        <v>1933335.2766885979</v>
      </c>
      <c r="N383">
        <v>0</v>
      </c>
      <c r="O383">
        <f t="shared" si="107"/>
        <v>2239640.7945307922</v>
      </c>
    </row>
    <row r="384" spans="2:15" x14ac:dyDescent="0.25">
      <c r="B384" s="2" t="s">
        <v>36</v>
      </c>
      <c r="C384">
        <v>325</v>
      </c>
      <c r="D384">
        <v>90</v>
      </c>
      <c r="E384">
        <f t="shared" si="101"/>
        <v>-65.277777777777771</v>
      </c>
      <c r="F384">
        <f t="shared" si="102"/>
        <v>57.638888888888886</v>
      </c>
      <c r="G384" s="1">
        <v>124.7627574</v>
      </c>
      <c r="H384">
        <f t="shared" si="112"/>
        <v>833.50695438148182</v>
      </c>
      <c r="I384">
        <f t="shared" si="113"/>
        <v>2.9950864679053731E-2</v>
      </c>
      <c r="J384">
        <f t="shared" si="108"/>
        <v>-3136102.0727644293</v>
      </c>
      <c r="K384">
        <f t="shared" si="103"/>
        <v>1933.046223958333</v>
      </c>
      <c r="L384">
        <f t="shared" si="111"/>
        <v>817.67032224823379</v>
      </c>
      <c r="M384">
        <f t="shared" si="104"/>
        <v>343186.98113053577</v>
      </c>
      <c r="N384">
        <v>0</v>
      </c>
      <c r="O384">
        <f t="shared" si="107"/>
        <v>343186.98113053577</v>
      </c>
    </row>
    <row r="385" spans="1:15" x14ac:dyDescent="0.25">
      <c r="B385" s="2" t="s">
        <v>37</v>
      </c>
      <c r="C385">
        <v>90</v>
      </c>
      <c r="D385">
        <v>90</v>
      </c>
      <c r="E385">
        <f t="shared" si="101"/>
        <v>0</v>
      </c>
      <c r="F385">
        <f t="shared" si="102"/>
        <v>25</v>
      </c>
      <c r="G385" s="1">
        <v>124.7627574</v>
      </c>
      <c r="H385">
        <f t="shared" si="112"/>
        <v>833.49409177867039</v>
      </c>
      <c r="I385">
        <f t="shared" si="113"/>
        <v>1.2862602811463756E-2</v>
      </c>
      <c r="J385">
        <f t="shared" si="108"/>
        <v>0</v>
      </c>
      <c r="K385">
        <f t="shared" si="103"/>
        <v>363.65625</v>
      </c>
      <c r="L385">
        <f t="shared" si="111"/>
        <v>817.65770403487579</v>
      </c>
      <c r="M385">
        <f t="shared" si="104"/>
        <v>147383.98626048793</v>
      </c>
      <c r="N385">
        <v>0</v>
      </c>
      <c r="O385">
        <f t="shared" si="107"/>
        <v>147383.98626048793</v>
      </c>
    </row>
    <row r="386" spans="1:15" x14ac:dyDescent="0.25">
      <c r="B386" s="2" t="s">
        <v>38</v>
      </c>
      <c r="C386">
        <v>90</v>
      </c>
      <c r="D386">
        <v>285</v>
      </c>
      <c r="E386">
        <f t="shared" si="101"/>
        <v>54.166666666666664</v>
      </c>
      <c r="F386">
        <f t="shared" si="102"/>
        <v>52.083333333333329</v>
      </c>
      <c r="G386" s="1">
        <v>199.6204118</v>
      </c>
      <c r="H386">
        <f t="shared" si="112"/>
        <v>833.24719824620763</v>
      </c>
      <c r="I386">
        <f t="shared" si="113"/>
        <v>0.24689353246273857</v>
      </c>
      <c r="J386">
        <f>0.5*H386*(D386/3.6)^2-0.5*H386*(C386/3.6)^2</f>
        <v>2350740.7936633467</v>
      </c>
      <c r="K386">
        <f t="shared" si="103"/>
        <v>1578.3691406249995</v>
      </c>
      <c r="L386">
        <f t="shared" si="111"/>
        <v>817.41550147952978</v>
      </c>
      <c r="M386">
        <f t="shared" si="104"/>
        <v>478247.51684102172</v>
      </c>
      <c r="N386">
        <v>0</v>
      </c>
      <c r="O386">
        <f t="shared" si="107"/>
        <v>2828988.3105043685</v>
      </c>
    </row>
    <row r="387" spans="1:15" x14ac:dyDescent="0.25">
      <c r="A387">
        <v>14</v>
      </c>
      <c r="B387" t="s">
        <v>39</v>
      </c>
      <c r="C387">
        <v>285</v>
      </c>
      <c r="D387">
        <v>295</v>
      </c>
      <c r="E387">
        <f t="shared" si="101"/>
        <v>2.7777777777777777</v>
      </c>
      <c r="F387">
        <f t="shared" si="102"/>
        <v>80.555555555555557</v>
      </c>
      <c r="G387" s="4">
        <f>$H$34*124.7627574</f>
        <v>224.57296332000001</v>
      </c>
      <c r="H387">
        <f>H388+I388</f>
        <v>833.09888053896759</v>
      </c>
      <c r="I387">
        <f t="shared" si="113"/>
        <v>0.14831770724009016</v>
      </c>
      <c r="J387">
        <f t="shared" ref="J387:J412" si="114">0.5*H387*(D387/3.6)^2-0.5*H387*(C387/3.6)^2</f>
        <v>186418.7309847991</v>
      </c>
      <c r="K387">
        <f t="shared" si="103"/>
        <v>3775.7395833333335</v>
      </c>
      <c r="L387">
        <f>0.1*H387*9.81*$Q$36</f>
        <v>778.25010592653109</v>
      </c>
      <c r="M387">
        <f t="shared" si="104"/>
        <v>1022702.9594458138</v>
      </c>
      <c r="N387">
        <f>60*9.81*H388</f>
        <v>490351.98892285145</v>
      </c>
      <c r="O387">
        <f t="shared" si="107"/>
        <v>1699473.6793534642</v>
      </c>
    </row>
    <row r="388" spans="1:15" x14ac:dyDescent="0.25">
      <c r="B388" t="s">
        <v>13</v>
      </c>
      <c r="C388">
        <v>295</v>
      </c>
      <c r="D388">
        <v>60</v>
      </c>
      <c r="E388">
        <f t="shared" si="101"/>
        <v>-65.277777777777771</v>
      </c>
      <c r="F388">
        <f t="shared" si="102"/>
        <v>49.305555555555557</v>
      </c>
      <c r="G388" s="1">
        <v>87.333930179999996</v>
      </c>
      <c r="H388">
        <f>H389+I389</f>
        <v>833.0818704091937</v>
      </c>
      <c r="I388">
        <f t="shared" si="113"/>
        <v>1.7010129773845518E-2</v>
      </c>
      <c r="J388">
        <f t="shared" si="114"/>
        <v>-2681321.5678582941</v>
      </c>
      <c r="K388">
        <f t="shared" si="103"/>
        <v>1414.4993489583335</v>
      </c>
      <c r="L388">
        <f t="shared" ref="L388:L413" si="115">0.1*H388*9.81</f>
        <v>817.25331487141909</v>
      </c>
      <c r="M388">
        <f t="shared" si="104"/>
        <v>194907.73132193662</v>
      </c>
      <c r="N388">
        <v>0</v>
      </c>
      <c r="O388">
        <f t="shared" si="107"/>
        <v>194907.73132193662</v>
      </c>
    </row>
    <row r="389" spans="1:15" x14ac:dyDescent="0.25">
      <c r="B389" s="2" t="s">
        <v>14</v>
      </c>
      <c r="C389">
        <v>60</v>
      </c>
      <c r="D389">
        <v>300</v>
      </c>
      <c r="E389">
        <f t="shared" si="101"/>
        <v>66.666666666666671</v>
      </c>
      <c r="F389">
        <f t="shared" si="102"/>
        <v>50</v>
      </c>
      <c r="G389" s="1">
        <v>586.38495980000005</v>
      </c>
      <c r="H389">
        <f t="shared" ref="H389:H404" si="116">H390+I390</f>
        <v>832.73214613912023</v>
      </c>
      <c r="I389">
        <f t="shared" si="113"/>
        <v>0.34972427007348411</v>
      </c>
      <c r="J389">
        <f t="shared" si="114"/>
        <v>2775773.8204637337</v>
      </c>
      <c r="K389">
        <f t="shared" si="103"/>
        <v>1454.625</v>
      </c>
      <c r="L389">
        <f>0.1*H389*9.81*$Q$38</f>
        <v>812.66709658476361</v>
      </c>
      <c r="M389">
        <f t="shared" si="104"/>
        <v>1329505.9849107142</v>
      </c>
      <c r="N389">
        <f>-0.2*60*9.81*H390</f>
        <v>-98022.660690532473</v>
      </c>
      <c r="O389">
        <f t="shared" si="107"/>
        <v>4007257.1446839157</v>
      </c>
    </row>
    <row r="390" spans="1:15" x14ac:dyDescent="0.25">
      <c r="B390" s="2" t="s">
        <v>15</v>
      </c>
      <c r="C390">
        <v>300</v>
      </c>
      <c r="D390">
        <v>285</v>
      </c>
      <c r="E390">
        <f t="shared" si="101"/>
        <v>-4.166666666666667</v>
      </c>
      <c r="F390">
        <f t="shared" si="102"/>
        <v>81.25</v>
      </c>
      <c r="G390" s="1">
        <v>137.2390331</v>
      </c>
      <c r="H390">
        <f t="shared" si="116"/>
        <v>832.67635652847844</v>
      </c>
      <c r="I390">
        <f>O390/11458333</f>
        <v>5.5789610641742426E-2</v>
      </c>
      <c r="J390">
        <f t="shared" si="114"/>
        <v>-281895.64153307769</v>
      </c>
      <c r="K390">
        <f t="shared" si="103"/>
        <v>3841.119140625</v>
      </c>
      <c r="L390">
        <f t="shared" si="115"/>
        <v>816.85550575443733</v>
      </c>
      <c r="M390">
        <f t="shared" si="104"/>
        <v>639255.9366734284</v>
      </c>
      <c r="N390">
        <v>0</v>
      </c>
      <c r="O390">
        <f t="shared" si="107"/>
        <v>639255.9366734284</v>
      </c>
    </row>
    <row r="391" spans="1:15" x14ac:dyDescent="0.25">
      <c r="B391" s="2" t="s">
        <v>16</v>
      </c>
      <c r="C391">
        <v>285</v>
      </c>
      <c r="D391">
        <v>290</v>
      </c>
      <c r="E391">
        <f t="shared" si="101"/>
        <v>1.3888888888888888</v>
      </c>
      <c r="F391">
        <f t="shared" si="102"/>
        <v>79.861111111111114</v>
      </c>
      <c r="G391" s="1">
        <v>149.7153089</v>
      </c>
      <c r="H391">
        <f t="shared" si="116"/>
        <v>832.6091374020798</v>
      </c>
      <c r="I391">
        <f t="shared" ref="I391:I407" si="117">O391/11458333</f>
        <v>6.7219126398692625E-2</v>
      </c>
      <c r="J391">
        <f t="shared" si="114"/>
        <v>92351.515047491062</v>
      </c>
      <c r="K391">
        <f t="shared" si="103"/>
        <v>3710.9212239583335</v>
      </c>
      <c r="L391">
        <f t="shared" si="115"/>
        <v>816.7895637914404</v>
      </c>
      <c r="M391">
        <f t="shared" si="104"/>
        <v>677867.61919781973</v>
      </c>
      <c r="N391">
        <v>0</v>
      </c>
      <c r="O391">
        <f t="shared" si="107"/>
        <v>770219.13424531079</v>
      </c>
    </row>
    <row r="392" spans="1:15" x14ac:dyDescent="0.25">
      <c r="B392" t="s">
        <v>17</v>
      </c>
      <c r="C392">
        <v>290</v>
      </c>
      <c r="D392">
        <v>330</v>
      </c>
      <c r="E392">
        <f t="shared" si="101"/>
        <v>11.111111111111111</v>
      </c>
      <c r="F392">
        <f t="shared" si="102"/>
        <v>86.111111111111114</v>
      </c>
      <c r="G392" s="1">
        <v>1010.578335</v>
      </c>
      <c r="H392">
        <f t="shared" si="116"/>
        <v>832.04453812076281</v>
      </c>
      <c r="I392">
        <f t="shared" si="117"/>
        <v>0.56459928131701198</v>
      </c>
      <c r="J392">
        <f t="shared" si="114"/>
        <v>796091.99635011284</v>
      </c>
      <c r="K392">
        <f t="shared" si="103"/>
        <v>4314.489583333333</v>
      </c>
      <c r="L392">
        <f>0.1*H392*9.81*$Q$41</f>
        <v>814.8008572932257</v>
      </c>
      <c r="M392">
        <f t="shared" si="104"/>
        <v>5183549.7932198048</v>
      </c>
      <c r="N392">
        <f>60*9.81*H393</f>
        <v>489724.78732108371</v>
      </c>
      <c r="O392">
        <f t="shared" si="107"/>
        <v>6469366.5768910013</v>
      </c>
    </row>
    <row r="393" spans="1:15" x14ac:dyDescent="0.25">
      <c r="B393" s="2" t="s">
        <v>18</v>
      </c>
      <c r="C393">
        <v>330</v>
      </c>
      <c r="D393">
        <v>135</v>
      </c>
      <c r="E393">
        <f t="shared" si="101"/>
        <v>-54.166666666666664</v>
      </c>
      <c r="F393">
        <f t="shared" si="102"/>
        <v>64.583333333333329</v>
      </c>
      <c r="G393" s="1">
        <v>99.810205920000001</v>
      </c>
      <c r="H393">
        <f t="shared" si="116"/>
        <v>832.01628834706707</v>
      </c>
      <c r="I393">
        <f t="shared" si="117"/>
        <v>2.8249773695704156E-2</v>
      </c>
      <c r="J393">
        <f t="shared" si="114"/>
        <v>-2910612.5364919109</v>
      </c>
      <c r="K393">
        <f t="shared" si="103"/>
        <v>2426.9003906249995</v>
      </c>
      <c r="L393">
        <f t="shared" si="115"/>
        <v>816.20797886847288</v>
      </c>
      <c r="M393">
        <f t="shared" si="104"/>
        <v>323695.3141800189</v>
      </c>
      <c r="N393">
        <v>0</v>
      </c>
      <c r="O393">
        <f t="shared" si="107"/>
        <v>323695.3141800189</v>
      </c>
    </row>
    <row r="394" spans="1:15" x14ac:dyDescent="0.25">
      <c r="B394" s="2" t="s">
        <v>19</v>
      </c>
      <c r="C394">
        <v>135</v>
      </c>
      <c r="D394">
        <v>170</v>
      </c>
      <c r="E394">
        <f t="shared" si="101"/>
        <v>9.7222222222222214</v>
      </c>
      <c r="F394">
        <f t="shared" si="102"/>
        <v>42.361111111111107</v>
      </c>
      <c r="G394" s="1">
        <v>262.00179050000003</v>
      </c>
      <c r="H394">
        <f t="shared" si="116"/>
        <v>831.94385033319338</v>
      </c>
      <c r="I394">
        <f t="shared" si="117"/>
        <v>7.2438013873736648E-2</v>
      </c>
      <c r="J394">
        <f t="shared" si="114"/>
        <v>342631.19607665262</v>
      </c>
      <c r="K394">
        <f t="shared" si="103"/>
        <v>1044.108723958333</v>
      </c>
      <c r="L394">
        <f t="shared" si="115"/>
        <v>816.13691717686288</v>
      </c>
      <c r="M394">
        <f t="shared" si="104"/>
        <v>487387.68874724186</v>
      </c>
      <c r="N394">
        <v>0</v>
      </c>
      <c r="O394">
        <f t="shared" si="107"/>
        <v>830018.88482389448</v>
      </c>
    </row>
    <row r="395" spans="1:15" x14ac:dyDescent="0.25">
      <c r="B395" s="2" t="s">
        <v>20</v>
      </c>
      <c r="C395">
        <v>170</v>
      </c>
      <c r="D395">
        <v>270</v>
      </c>
      <c r="E395">
        <f t="shared" si="101"/>
        <v>27.777777777777779</v>
      </c>
      <c r="F395">
        <f t="shared" si="102"/>
        <v>61.111111111111107</v>
      </c>
      <c r="G395" s="1">
        <v>255.76365269999999</v>
      </c>
      <c r="H395">
        <f t="shared" si="116"/>
        <v>831.76293630694045</v>
      </c>
      <c r="I395">
        <f t="shared" si="117"/>
        <v>0.18091402625287906</v>
      </c>
      <c r="J395">
        <f t="shared" si="114"/>
        <v>1411943.2560765967</v>
      </c>
      <c r="K395">
        <f t="shared" si="103"/>
        <v>2172.958333333333</v>
      </c>
      <c r="L395">
        <f>0.1*H395*9.81*$Q$44</f>
        <v>794.3931780148331</v>
      </c>
      <c r="M395">
        <f t="shared" si="104"/>
        <v>758940.66138727253</v>
      </c>
      <c r="N395">
        <f>-0.2*60*9.81*H396</f>
        <v>-97910.760287638943</v>
      </c>
      <c r="O395">
        <f t="shared" si="107"/>
        <v>2072973.1571762303</v>
      </c>
    </row>
    <row r="396" spans="1:15" x14ac:dyDescent="0.25">
      <c r="B396" s="2" t="s">
        <v>21</v>
      </c>
      <c r="C396">
        <v>270</v>
      </c>
      <c r="D396">
        <v>110</v>
      </c>
      <c r="E396">
        <f t="shared" si="101"/>
        <v>-44.444444444444443</v>
      </c>
      <c r="F396">
        <f t="shared" si="102"/>
        <v>52.777777777777779</v>
      </c>
      <c r="G396" s="1">
        <v>174.6678604</v>
      </c>
      <c r="H396">
        <f t="shared" si="116"/>
        <v>831.72579245360976</v>
      </c>
      <c r="I396">
        <f t="shared" si="117"/>
        <v>3.7143853330693678E-2</v>
      </c>
      <c r="J396">
        <f t="shared" si="114"/>
        <v>-1950961.7353850105</v>
      </c>
      <c r="K396">
        <f t="shared" si="103"/>
        <v>1620.7395833333333</v>
      </c>
      <c r="L396">
        <f>0.1*H396*9.81</f>
        <v>815.92300239699125</v>
      </c>
      <c r="M396">
        <f t="shared" si="104"/>
        <v>425606.64036624727</v>
      </c>
      <c r="N396">
        <v>0</v>
      </c>
      <c r="O396">
        <f t="shared" si="107"/>
        <v>425606.64036624727</v>
      </c>
    </row>
    <row r="397" spans="1:15" x14ac:dyDescent="0.25">
      <c r="B397" s="2" t="s">
        <v>22</v>
      </c>
      <c r="C397">
        <v>110</v>
      </c>
      <c r="D397">
        <v>215</v>
      </c>
      <c r="E397">
        <f t="shared" si="101"/>
        <v>29.166666666666664</v>
      </c>
      <c r="F397">
        <f t="shared" si="102"/>
        <v>45.138888888888886</v>
      </c>
      <c r="G397" s="1">
        <v>162.1915846</v>
      </c>
      <c r="H397">
        <f t="shared" si="116"/>
        <v>831.60191357087365</v>
      </c>
      <c r="I397">
        <f t="shared" si="117"/>
        <v>0.12387888273613155</v>
      </c>
      <c r="J397">
        <f t="shared" si="114"/>
        <v>1094846.2693135056</v>
      </c>
      <c r="K397">
        <f t="shared" si="103"/>
        <v>1185.5305989583333</v>
      </c>
      <c r="L397">
        <f t="shared" si="115"/>
        <v>815.80147721302717</v>
      </c>
      <c r="M397">
        <f t="shared" si="104"/>
        <v>324599.2207450408</v>
      </c>
      <c r="N397">
        <v>0</v>
      </c>
      <c r="O397">
        <f t="shared" si="107"/>
        <v>1419445.4900585464</v>
      </c>
    </row>
    <row r="398" spans="1:15" x14ac:dyDescent="0.25">
      <c r="B398" s="2" t="s">
        <v>23</v>
      </c>
      <c r="C398">
        <v>215</v>
      </c>
      <c r="D398">
        <v>160</v>
      </c>
      <c r="E398">
        <f t="shared" si="101"/>
        <v>-15.277777777777777</v>
      </c>
      <c r="F398">
        <f t="shared" si="102"/>
        <v>52.083333333333329</v>
      </c>
      <c r="G398" s="1">
        <v>74.857654440000005</v>
      </c>
      <c r="H398">
        <f t="shared" si="116"/>
        <v>831.5862724782146</v>
      </c>
      <c r="I398">
        <f t="shared" si="117"/>
        <v>1.5641092659051337E-2</v>
      </c>
      <c r="J398">
        <f t="shared" si="114"/>
        <v>-661707.82676941273</v>
      </c>
      <c r="K398">
        <f t="shared" si="103"/>
        <v>1578.3691406249995</v>
      </c>
      <c r="L398">
        <f t="shared" si="115"/>
        <v>815.78613330112864</v>
      </c>
      <c r="M398">
        <f t="shared" si="104"/>
        <v>179220.84817126568</v>
      </c>
      <c r="N398">
        <v>0</v>
      </c>
      <c r="O398">
        <f t="shared" si="107"/>
        <v>179220.84817126568</v>
      </c>
    </row>
    <row r="399" spans="1:15" x14ac:dyDescent="0.25">
      <c r="B399" s="2" t="s">
        <v>24</v>
      </c>
      <c r="C399">
        <v>160</v>
      </c>
      <c r="D399">
        <v>300</v>
      </c>
      <c r="E399">
        <f t="shared" si="101"/>
        <v>38.888888888888886</v>
      </c>
      <c r="F399">
        <f t="shared" si="102"/>
        <v>63.888888888888886</v>
      </c>
      <c r="G399" s="1">
        <v>411.7170994</v>
      </c>
      <c r="H399">
        <f t="shared" si="116"/>
        <v>831.29137987067793</v>
      </c>
      <c r="I399">
        <f t="shared" si="117"/>
        <v>0.29489260753668234</v>
      </c>
      <c r="J399">
        <f t="shared" si="114"/>
        <v>2065399.8789996775</v>
      </c>
      <c r="K399">
        <f t="shared" si="103"/>
        <v>2374.989583333333</v>
      </c>
      <c r="L399">
        <f t="shared" si="115"/>
        <v>815.4968436531351</v>
      </c>
      <c r="M399">
        <f t="shared" si="104"/>
        <v>1313577.8173939385</v>
      </c>
      <c r="N399">
        <v>0</v>
      </c>
      <c r="O399">
        <f t="shared" si="107"/>
        <v>3378977.696393616</v>
      </c>
    </row>
    <row r="400" spans="1:15" x14ac:dyDescent="0.25">
      <c r="B400" s="2" t="s">
        <v>25</v>
      </c>
      <c r="C400">
        <v>300</v>
      </c>
      <c r="D400">
        <v>235</v>
      </c>
      <c r="E400">
        <f t="shared" si="101"/>
        <v>-18.055555555555554</v>
      </c>
      <c r="F400">
        <f t="shared" si="102"/>
        <v>74.305555555555557</v>
      </c>
      <c r="G400" s="1">
        <v>162.1915846</v>
      </c>
      <c r="H400">
        <f t="shared" si="116"/>
        <v>831.23436366381657</v>
      </c>
      <c r="I400">
        <f t="shared" si="117"/>
        <v>5.7016206861369705E-2</v>
      </c>
      <c r="J400">
        <f t="shared" si="114"/>
        <v>-1115207.3686886274</v>
      </c>
      <c r="K400">
        <f t="shared" si="103"/>
        <v>3212.5774739583335</v>
      </c>
      <c r="L400">
        <f t="shared" si="115"/>
        <v>815.4409107542042</v>
      </c>
      <c r="M400">
        <f t="shared" si="104"/>
        <v>653310.68461445894</v>
      </c>
      <c r="N400">
        <v>0</v>
      </c>
      <c r="O400">
        <f t="shared" si="107"/>
        <v>653310.68461445894</v>
      </c>
    </row>
    <row r="401" spans="1:15" x14ac:dyDescent="0.25">
      <c r="B401" s="2" t="s">
        <v>26</v>
      </c>
      <c r="C401">
        <v>235</v>
      </c>
      <c r="D401">
        <v>270</v>
      </c>
      <c r="E401">
        <f t="shared" si="101"/>
        <v>9.7222222222222214</v>
      </c>
      <c r="F401">
        <f t="shared" si="102"/>
        <v>70.138888888888886</v>
      </c>
      <c r="G401" s="1">
        <v>249.5255148</v>
      </c>
      <c r="H401">
        <f t="shared" si="116"/>
        <v>831.10481461160293</v>
      </c>
      <c r="I401">
        <f t="shared" si="117"/>
        <v>0.12954905221360113</v>
      </c>
      <c r="J401">
        <f t="shared" si="114"/>
        <v>566735.24684645422</v>
      </c>
      <c r="K401">
        <f t="shared" si="103"/>
        <v>2862.389973958333</v>
      </c>
      <c r="L401">
        <f t="shared" si="115"/>
        <v>815.31382313398262</v>
      </c>
      <c r="M401">
        <f t="shared" si="104"/>
        <v>917680.93325137475</v>
      </c>
      <c r="N401">
        <v>0</v>
      </c>
      <c r="O401">
        <f t="shared" si="107"/>
        <v>1484416.1800978291</v>
      </c>
    </row>
    <row r="402" spans="1:15" x14ac:dyDescent="0.25">
      <c r="B402" s="2" t="s">
        <v>27</v>
      </c>
      <c r="C402">
        <v>270</v>
      </c>
      <c r="D402">
        <v>310</v>
      </c>
      <c r="E402">
        <f t="shared" si="101"/>
        <v>11.111111111111111</v>
      </c>
      <c r="F402">
        <f t="shared" si="102"/>
        <v>80.555555555555557</v>
      </c>
      <c r="G402" s="1">
        <v>311.90689350000002</v>
      </c>
      <c r="H402">
        <f t="shared" si="116"/>
        <v>830.91494028427871</v>
      </c>
      <c r="I402">
        <f t="shared" si="117"/>
        <v>0.18987432732418136</v>
      </c>
      <c r="J402">
        <f t="shared" si="114"/>
        <v>743720.16260012612</v>
      </c>
      <c r="K402">
        <f t="shared" si="103"/>
        <v>3775.7395833333335</v>
      </c>
      <c r="L402">
        <f t="shared" si="115"/>
        <v>815.12755641887748</v>
      </c>
      <c r="M402">
        <f t="shared" si="104"/>
        <v>1431923.1080313427</v>
      </c>
      <c r="N402">
        <v>0</v>
      </c>
      <c r="O402">
        <f t="shared" si="107"/>
        <v>2175643.2706314689</v>
      </c>
    </row>
    <row r="403" spans="1:15" x14ac:dyDescent="0.25">
      <c r="B403" s="2" t="s">
        <v>28</v>
      </c>
      <c r="C403">
        <v>310</v>
      </c>
      <c r="D403">
        <v>140</v>
      </c>
      <c r="E403">
        <f t="shared" si="101"/>
        <v>-47.222222222222221</v>
      </c>
      <c r="F403">
        <f t="shared" si="102"/>
        <v>62.5</v>
      </c>
      <c r="G403" s="1">
        <v>162.1915846</v>
      </c>
      <c r="H403">
        <f t="shared" si="116"/>
        <v>830.87123084836833</v>
      </c>
      <c r="I403">
        <f t="shared" si="117"/>
        <v>4.3709435910375717E-2</v>
      </c>
      <c r="J403">
        <f t="shared" si="114"/>
        <v>-2452224.1188233094</v>
      </c>
      <c r="K403">
        <f t="shared" si="103"/>
        <v>2272.8515625</v>
      </c>
      <c r="L403">
        <f t="shared" si="115"/>
        <v>815.08467746224937</v>
      </c>
      <c r="M403">
        <f t="shared" si="104"/>
        <v>500837.27190324309</v>
      </c>
      <c r="N403">
        <v>0</v>
      </c>
      <c r="O403">
        <f t="shared" si="107"/>
        <v>500837.27190324309</v>
      </c>
    </row>
    <row r="404" spans="1:15" x14ac:dyDescent="0.25">
      <c r="B404" s="2" t="s">
        <v>29</v>
      </c>
      <c r="C404">
        <v>140</v>
      </c>
      <c r="D404">
        <v>170</v>
      </c>
      <c r="E404">
        <f t="shared" si="101"/>
        <v>8.3333333333333339</v>
      </c>
      <c r="F404">
        <f t="shared" si="102"/>
        <v>43.055555555555557</v>
      </c>
      <c r="G404" s="1">
        <v>137.2390331</v>
      </c>
      <c r="H404">
        <f t="shared" si="116"/>
        <v>830.82253440885438</v>
      </c>
      <c r="I404">
        <f t="shared" si="117"/>
        <v>4.8696439513918353E-2</v>
      </c>
      <c r="J404">
        <f t="shared" si="114"/>
        <v>298096.04822539911</v>
      </c>
      <c r="K404">
        <f t="shared" si="103"/>
        <v>1078.6223958333333</v>
      </c>
      <c r="L404">
        <f t="shared" si="115"/>
        <v>815.03690625508614</v>
      </c>
      <c r="M404">
        <f t="shared" si="104"/>
        <v>259883.97163943548</v>
      </c>
      <c r="N404">
        <v>0</v>
      </c>
      <c r="O404">
        <f t="shared" si="107"/>
        <v>557980.01986483461</v>
      </c>
    </row>
    <row r="405" spans="1:15" x14ac:dyDescent="0.25">
      <c r="B405" s="2" t="s">
        <v>30</v>
      </c>
      <c r="C405">
        <v>170</v>
      </c>
      <c r="D405">
        <v>250</v>
      </c>
      <c r="E405">
        <f t="shared" si="101"/>
        <v>22.222222222222221</v>
      </c>
      <c r="F405">
        <f t="shared" si="102"/>
        <v>58.333333333333329</v>
      </c>
      <c r="G405" s="1">
        <v>212.0966876</v>
      </c>
      <c r="H405">
        <f>H406+I406</f>
        <v>830.67682637593975</v>
      </c>
      <c r="I405">
        <f t="shared" si="117"/>
        <v>0.14570803291462892</v>
      </c>
      <c r="J405">
        <f t="shared" si="114"/>
        <v>1076803.2934502922</v>
      </c>
      <c r="K405">
        <f t="shared" si="103"/>
        <v>1979.9062499999998</v>
      </c>
      <c r="L405">
        <f t="shared" si="115"/>
        <v>814.89396667479696</v>
      </c>
      <c r="M405">
        <f t="shared" si="104"/>
        <v>592767.86846048664</v>
      </c>
      <c r="N405">
        <v>0</v>
      </c>
      <c r="O405">
        <f t="shared" si="107"/>
        <v>1669571.1619107788</v>
      </c>
    </row>
    <row r="406" spans="1:15" x14ac:dyDescent="0.25">
      <c r="B406" s="2" t="s">
        <v>31</v>
      </c>
      <c r="C406">
        <v>250</v>
      </c>
      <c r="D406">
        <v>150</v>
      </c>
      <c r="E406">
        <f t="shared" si="101"/>
        <v>-27.777777777777779</v>
      </c>
      <c r="F406">
        <f t="shared" si="102"/>
        <v>55.555555555555557</v>
      </c>
      <c r="G406" s="1">
        <v>62.381378699999999</v>
      </c>
      <c r="H406">
        <f>H407+I407</f>
        <v>830.66261314801295</v>
      </c>
      <c r="I406">
        <f t="shared" si="117"/>
        <v>1.4213227926754803E-2</v>
      </c>
      <c r="J406">
        <f t="shared" si="114"/>
        <v>-1281886.7486852054</v>
      </c>
      <c r="K406">
        <f t="shared" si="103"/>
        <v>1795.8333333333333</v>
      </c>
      <c r="L406">
        <f t="shared" si="115"/>
        <v>814.88002349820079</v>
      </c>
      <c r="M406">
        <f t="shared" si="104"/>
        <v>162859.89858965614</v>
      </c>
      <c r="N406">
        <v>0</v>
      </c>
      <c r="O406">
        <f t="shared" si="107"/>
        <v>162859.89858965614</v>
      </c>
    </row>
    <row r="407" spans="1:15" x14ac:dyDescent="0.25">
      <c r="B407" s="2" t="s">
        <v>32</v>
      </c>
      <c r="C407">
        <v>150</v>
      </c>
      <c r="D407">
        <v>240</v>
      </c>
      <c r="E407">
        <f t="shared" si="101"/>
        <v>25</v>
      </c>
      <c r="F407">
        <f t="shared" si="102"/>
        <v>54.166666666666664</v>
      </c>
      <c r="G407" s="1">
        <v>262.00179050000003</v>
      </c>
      <c r="H407">
        <f t="shared" ref="H407:H413" si="118">H408+I408</f>
        <v>830.50679775672029</v>
      </c>
      <c r="I407">
        <f t="shared" si="117"/>
        <v>0.15581539129265165</v>
      </c>
      <c r="J407">
        <f t="shared" si="114"/>
        <v>1124644.621962226</v>
      </c>
      <c r="K407">
        <f t="shared" si="103"/>
        <v>1707.1640624999998</v>
      </c>
      <c r="L407">
        <f t="shared" si="115"/>
        <v>814.72716859934269</v>
      </c>
      <c r="M407">
        <f t="shared" si="104"/>
        <v>660740.01799427706</v>
      </c>
      <c r="N407">
        <v>0</v>
      </c>
      <c r="O407">
        <f t="shared" si="107"/>
        <v>1785384.6399565032</v>
      </c>
    </row>
    <row r="408" spans="1:15" x14ac:dyDescent="0.25">
      <c r="B408" s="2" t="s">
        <v>33</v>
      </c>
      <c r="C408">
        <v>240</v>
      </c>
      <c r="D408">
        <v>315</v>
      </c>
      <c r="E408">
        <f t="shared" si="101"/>
        <v>20.833333333333332</v>
      </c>
      <c r="F408">
        <f t="shared" si="102"/>
        <v>77.083333333333329</v>
      </c>
      <c r="G408" s="1">
        <v>686.19516569999996</v>
      </c>
      <c r="H408">
        <f t="shared" si="118"/>
        <v>830.13464224414713</v>
      </c>
      <c r="I408">
        <f>O408/11458333</f>
        <v>0.37215551257317159</v>
      </c>
      <c r="J408">
        <f t="shared" si="114"/>
        <v>1333115.5279094374</v>
      </c>
      <c r="K408">
        <f t="shared" si="103"/>
        <v>3457.2597656249995</v>
      </c>
      <c r="L408">
        <f t="shared" si="115"/>
        <v>814.36208404150841</v>
      </c>
      <c r="M408">
        <f t="shared" si="104"/>
        <v>2931166.2629396496</v>
      </c>
      <c r="N408">
        <v>0</v>
      </c>
      <c r="O408">
        <f t="shared" si="107"/>
        <v>4264281.7908490868</v>
      </c>
    </row>
    <row r="409" spans="1:15" x14ac:dyDescent="0.25">
      <c r="B409" s="2" t="s">
        <v>34</v>
      </c>
      <c r="C409">
        <v>315</v>
      </c>
      <c r="D409">
        <v>310</v>
      </c>
      <c r="E409">
        <f t="shared" si="101"/>
        <v>-1.3888888888888888</v>
      </c>
      <c r="F409">
        <f t="shared" si="102"/>
        <v>86.805555555555557</v>
      </c>
      <c r="G409" s="1">
        <v>274.47806630000002</v>
      </c>
      <c r="H409">
        <f t="shared" si="118"/>
        <v>830.01011267222691</v>
      </c>
      <c r="I409">
        <f t="shared" ref="I409:I416" si="119">O409/11458333</f>
        <v>0.12452957192022245</v>
      </c>
      <c r="J409">
        <f t="shared" si="114"/>
        <v>-100068.73464894667</v>
      </c>
      <c r="K409">
        <f t="shared" si="103"/>
        <v>4384.358723958333</v>
      </c>
      <c r="L409">
        <f t="shared" si="115"/>
        <v>814.23992053145469</v>
      </c>
      <c r="M409">
        <f t="shared" si="104"/>
        <v>1426901.3034093583</v>
      </c>
      <c r="N409">
        <v>0</v>
      </c>
      <c r="O409">
        <f t="shared" si="107"/>
        <v>1426901.3034093583</v>
      </c>
    </row>
    <row r="410" spans="1:15" x14ac:dyDescent="0.25">
      <c r="B410" s="2" t="s">
        <v>35</v>
      </c>
      <c r="C410">
        <v>310</v>
      </c>
      <c r="D410">
        <v>325</v>
      </c>
      <c r="E410">
        <f t="shared" ref="E410:E436" si="120">(D410-C410)/3.6</f>
        <v>4.166666666666667</v>
      </c>
      <c r="F410">
        <f t="shared" ref="F410:F436" si="121">(D410+C410)/3.6/2</f>
        <v>88.194444444444443</v>
      </c>
      <c r="G410" s="1">
        <v>361.81199650000002</v>
      </c>
      <c r="H410">
        <f t="shared" si="118"/>
        <v>829.81488776861909</v>
      </c>
      <c r="I410">
        <f t="shared" si="119"/>
        <v>0.19522490360787792</v>
      </c>
      <c r="J410">
        <f t="shared" si="114"/>
        <v>304937.76257700939</v>
      </c>
      <c r="K410">
        <f t="shared" ref="K410:K436" si="122">0.5*1.8*0.5*$K$1*F410^2</f>
        <v>4525.780598958333</v>
      </c>
      <c r="L410">
        <f t="shared" si="115"/>
        <v>814.04840490101537</v>
      </c>
      <c r="M410">
        <f t="shared" ref="M410:M436" si="123">(L410+K410)*G410</f>
        <v>1932014.1928549572</v>
      </c>
      <c r="N410">
        <v>0</v>
      </c>
      <c r="O410">
        <f t="shared" si="107"/>
        <v>2236951.9554319666</v>
      </c>
    </row>
    <row r="411" spans="1:15" x14ac:dyDescent="0.25">
      <c r="B411" s="2" t="s">
        <v>36</v>
      </c>
      <c r="C411">
        <v>325</v>
      </c>
      <c r="D411">
        <v>90</v>
      </c>
      <c r="E411">
        <f t="shared" si="120"/>
        <v>-65.277777777777771</v>
      </c>
      <c r="F411">
        <f t="shared" si="121"/>
        <v>57.638888888888886</v>
      </c>
      <c r="G411" s="1">
        <v>124.7627574</v>
      </c>
      <c r="H411">
        <f t="shared" si="118"/>
        <v>829.78497666027135</v>
      </c>
      <c r="I411">
        <f t="shared" si="119"/>
        <v>2.9911108347690916E-2</v>
      </c>
      <c r="J411">
        <f t="shared" si="114"/>
        <v>-3122097.9879935556</v>
      </c>
      <c r="K411">
        <f t="shared" si="122"/>
        <v>1933.046223958333</v>
      </c>
      <c r="L411">
        <f t="shared" si="115"/>
        <v>814.01906210372624</v>
      </c>
      <c r="M411">
        <f t="shared" si="123"/>
        <v>342731.43984692229</v>
      </c>
      <c r="N411">
        <v>0</v>
      </c>
      <c r="O411">
        <f t="shared" si="107"/>
        <v>342731.43984692229</v>
      </c>
    </row>
    <row r="412" spans="1:15" x14ac:dyDescent="0.25">
      <c r="B412" s="2" t="s">
        <v>37</v>
      </c>
      <c r="C412">
        <v>90</v>
      </c>
      <c r="D412">
        <v>90</v>
      </c>
      <c r="E412">
        <f t="shared" si="120"/>
        <v>0</v>
      </c>
      <c r="F412">
        <f t="shared" si="121"/>
        <v>25</v>
      </c>
      <c r="G412" s="1">
        <v>124.7627574</v>
      </c>
      <c r="H412">
        <f t="shared" si="118"/>
        <v>829.77215381336657</v>
      </c>
      <c r="I412">
        <f t="shared" si="119"/>
        <v>1.2822846904753941E-2</v>
      </c>
      <c r="J412">
        <f t="shared" si="114"/>
        <v>0</v>
      </c>
      <c r="K412">
        <f t="shared" si="122"/>
        <v>363.65625</v>
      </c>
      <c r="L412">
        <f t="shared" si="115"/>
        <v>814.00648289091271</v>
      </c>
      <c r="M412">
        <f t="shared" si="123"/>
        <v>146928.44984268994</v>
      </c>
      <c r="N412">
        <v>0</v>
      </c>
      <c r="O412">
        <f t="shared" si="107"/>
        <v>146928.44984268994</v>
      </c>
    </row>
    <row r="413" spans="1:15" x14ac:dyDescent="0.25">
      <c r="B413" s="2" t="s">
        <v>38</v>
      </c>
      <c r="C413">
        <v>90</v>
      </c>
      <c r="D413">
        <v>285</v>
      </c>
      <c r="E413">
        <f t="shared" si="120"/>
        <v>54.166666666666664</v>
      </c>
      <c r="F413">
        <f t="shared" si="121"/>
        <v>52.083333333333329</v>
      </c>
      <c r="G413" s="1">
        <v>199.6204118</v>
      </c>
      <c r="H413">
        <f t="shared" si="118"/>
        <v>829.52624001865524</v>
      </c>
      <c r="I413">
        <f t="shared" si="119"/>
        <v>0.2459137947113379</v>
      </c>
      <c r="J413">
        <f>0.5*H413*(D413/3.6)^2-0.5*H413*(C413/3.6)^2</f>
        <v>2340243.2986637414</v>
      </c>
      <c r="K413">
        <f t="shared" si="122"/>
        <v>1578.3691406249995</v>
      </c>
      <c r="L413">
        <f t="shared" si="115"/>
        <v>813.76524145830092</v>
      </c>
      <c r="M413">
        <f t="shared" si="123"/>
        <v>477518.85043240694</v>
      </c>
      <c r="N413">
        <v>0</v>
      </c>
      <c r="O413">
        <f t="shared" si="107"/>
        <v>2817762.1490961486</v>
      </c>
    </row>
    <row r="414" spans="1:15" x14ac:dyDescent="0.25">
      <c r="A414">
        <v>15</v>
      </c>
      <c r="B414" t="s">
        <v>39</v>
      </c>
      <c r="C414">
        <v>285</v>
      </c>
      <c r="D414">
        <v>295</v>
      </c>
      <c r="E414">
        <f t="shared" si="120"/>
        <v>2.7777777777777777</v>
      </c>
      <c r="F414">
        <f t="shared" si="121"/>
        <v>80.555555555555557</v>
      </c>
      <c r="G414" s="4">
        <f>$H$34*124.7627574</f>
        <v>224.57296332000001</v>
      </c>
      <c r="H414">
        <f>H415+I415</f>
        <v>829.37825421254183</v>
      </c>
      <c r="I414">
        <f t="shared" si="119"/>
        <v>0.14798580611341322</v>
      </c>
      <c r="J414">
        <f t="shared" ref="J414:J439" si="124">0.5*H414*(D414/3.6)^2-0.5*H414*(C414/3.6)^2</f>
        <v>185586.18342718855</v>
      </c>
      <c r="K414">
        <f t="shared" si="122"/>
        <v>3775.7395833333335</v>
      </c>
      <c r="L414">
        <f>0.1*H414*9.81*$Q$36</f>
        <v>774.77443467034038</v>
      </c>
      <c r="M414">
        <f t="shared" si="123"/>
        <v>1021922.417652285</v>
      </c>
      <c r="N414">
        <f>60*9.81*H415</f>
        <v>488162.04464145098</v>
      </c>
      <c r="O414">
        <f t="shared" si="107"/>
        <v>1695670.6457209245</v>
      </c>
    </row>
    <row r="415" spans="1:15" x14ac:dyDescent="0.25">
      <c r="B415" t="s">
        <v>13</v>
      </c>
      <c r="C415">
        <v>295</v>
      </c>
      <c r="D415">
        <v>60</v>
      </c>
      <c r="E415">
        <f t="shared" si="120"/>
        <v>-65.277777777777771</v>
      </c>
      <c r="F415">
        <f t="shared" si="121"/>
        <v>49.305555555555557</v>
      </c>
      <c r="G415" s="1">
        <v>87.333930179999996</v>
      </c>
      <c r="H415">
        <f>H416+I416</f>
        <v>829.36127190188745</v>
      </c>
      <c r="I415">
        <f t="shared" si="119"/>
        <v>1.69823106543497E-2</v>
      </c>
      <c r="J415">
        <f t="shared" si="124"/>
        <v>-2669346.6091209478</v>
      </c>
      <c r="K415">
        <f t="shared" si="122"/>
        <v>1414.4993489583335</v>
      </c>
      <c r="L415">
        <f t="shared" ref="L415:L440" si="125">0.1*H415*9.81</f>
        <v>813.60340773575172</v>
      </c>
      <c r="M415">
        <f t="shared" si="123"/>
        <v>194588.97058698675</v>
      </c>
      <c r="N415">
        <v>0</v>
      </c>
      <c r="O415">
        <f t="shared" si="107"/>
        <v>194588.97058698675</v>
      </c>
    </row>
    <row r="416" spans="1:15" x14ac:dyDescent="0.25">
      <c r="B416" s="2" t="s">
        <v>14</v>
      </c>
      <c r="C416">
        <v>60</v>
      </c>
      <c r="D416">
        <v>300</v>
      </c>
      <c r="E416">
        <f t="shared" si="120"/>
        <v>66.666666666666671</v>
      </c>
      <c r="F416">
        <f t="shared" si="121"/>
        <v>50</v>
      </c>
      <c r="G416" s="1">
        <v>586.38495980000005</v>
      </c>
      <c r="H416">
        <f t="shared" ref="H416:H431" si="126">H417+I417</f>
        <v>829.01277717261019</v>
      </c>
      <c r="I416">
        <f t="shared" si="119"/>
        <v>0.3484947292773023</v>
      </c>
      <c r="J416">
        <f t="shared" si="124"/>
        <v>2763375.9239087002</v>
      </c>
      <c r="K416">
        <f t="shared" si="122"/>
        <v>1454.625</v>
      </c>
      <c r="L416">
        <f>0.1*H416*9.81*$Q$38</f>
        <v>809.03734745936322</v>
      </c>
      <c r="M416">
        <f t="shared" si="123"/>
        <v>1327377.5546157325</v>
      </c>
      <c r="N416">
        <f>-0.2*60*9.81*H417</f>
        <v>-97584.821720252992</v>
      </c>
      <c r="O416">
        <f t="shared" si="107"/>
        <v>3993168.6568041793</v>
      </c>
    </row>
    <row r="417" spans="2:15" x14ac:dyDescent="0.25">
      <c r="B417" s="2" t="s">
        <v>15</v>
      </c>
      <c r="C417">
        <v>300</v>
      </c>
      <c r="D417">
        <v>285</v>
      </c>
      <c r="E417">
        <f t="shared" si="120"/>
        <v>-4.166666666666667</v>
      </c>
      <c r="F417">
        <f t="shared" si="121"/>
        <v>81.25</v>
      </c>
      <c r="G417" s="1">
        <v>137.2390331</v>
      </c>
      <c r="H417">
        <f t="shared" si="126"/>
        <v>828.95703126276749</v>
      </c>
      <c r="I417">
        <f>O417/11458333</f>
        <v>5.5745909842700468E-2</v>
      </c>
      <c r="J417">
        <f t="shared" si="124"/>
        <v>-280636.49495874858</v>
      </c>
      <c r="K417">
        <f t="shared" si="122"/>
        <v>3841.119140625</v>
      </c>
      <c r="L417">
        <f t="shared" si="125"/>
        <v>813.20684766877503</v>
      </c>
      <c r="M417">
        <f t="shared" si="123"/>
        <v>638755.19836563955</v>
      </c>
      <c r="N417">
        <v>0</v>
      </c>
      <c r="O417">
        <f t="shared" si="107"/>
        <v>638755.19836563955</v>
      </c>
    </row>
    <row r="418" spans="2:15" x14ac:dyDescent="0.25">
      <c r="B418" s="2" t="s">
        <v>16</v>
      </c>
      <c r="C418">
        <v>285</v>
      </c>
      <c r="D418">
        <v>290</v>
      </c>
      <c r="E418">
        <f t="shared" si="120"/>
        <v>1.3888888888888888</v>
      </c>
      <c r="F418">
        <f t="shared" si="121"/>
        <v>79.861111111111114</v>
      </c>
      <c r="G418" s="1">
        <v>149.7153089</v>
      </c>
      <c r="H418">
        <f t="shared" si="126"/>
        <v>828.88989581165583</v>
      </c>
      <c r="I418">
        <f t="shared" ref="I418:I434" si="127">O418/11458333</f>
        <v>6.7135451111700689E-2</v>
      </c>
      <c r="J418">
        <f t="shared" si="124"/>
        <v>91938.983428183012</v>
      </c>
      <c r="K418">
        <f t="shared" si="122"/>
        <v>3710.9212239583335</v>
      </c>
      <c r="L418">
        <f t="shared" si="125"/>
        <v>813.14098779123447</v>
      </c>
      <c r="M418">
        <f t="shared" si="123"/>
        <v>677321.37151490373</v>
      </c>
      <c r="N418">
        <v>0</v>
      </c>
      <c r="O418">
        <f t="shared" si="107"/>
        <v>769260.35494308674</v>
      </c>
    </row>
    <row r="419" spans="2:15" x14ac:dyDescent="0.25">
      <c r="B419" t="s">
        <v>17</v>
      </c>
      <c r="C419">
        <v>290</v>
      </c>
      <c r="D419">
        <v>330</v>
      </c>
      <c r="E419">
        <f t="shared" si="120"/>
        <v>11.111111111111111</v>
      </c>
      <c r="F419">
        <f t="shared" si="121"/>
        <v>86.111111111111114</v>
      </c>
      <c r="G419" s="1">
        <v>1010.578335</v>
      </c>
      <c r="H419">
        <f t="shared" si="126"/>
        <v>828.326119186249</v>
      </c>
      <c r="I419">
        <f t="shared" si="127"/>
        <v>0.56377662540684803</v>
      </c>
      <c r="J419">
        <f t="shared" si="124"/>
        <v>792534.2498386954</v>
      </c>
      <c r="K419">
        <f t="shared" si="122"/>
        <v>4314.489583333333</v>
      </c>
      <c r="L419">
        <f>0.1*H419*9.81*$Q$41</f>
        <v>811.15950061481988</v>
      </c>
      <c r="M419">
        <f t="shared" si="123"/>
        <v>5179869.9170506001</v>
      </c>
      <c r="N419">
        <f>60*9.81*H420</f>
        <v>487536.14463863074</v>
      </c>
      <c r="O419">
        <f t="shared" si="107"/>
        <v>6459940.3115279255</v>
      </c>
    </row>
    <row r="420" spans="2:15" x14ac:dyDescent="0.25">
      <c r="B420" s="2" t="s">
        <v>18</v>
      </c>
      <c r="C420">
        <v>330</v>
      </c>
      <c r="D420">
        <v>135</v>
      </c>
      <c r="E420">
        <f t="shared" si="120"/>
        <v>-54.166666666666664</v>
      </c>
      <c r="F420">
        <f t="shared" si="121"/>
        <v>64.583333333333329</v>
      </c>
      <c r="G420" s="1">
        <v>99.810205920000001</v>
      </c>
      <c r="H420">
        <f t="shared" si="126"/>
        <v>828.29790118693631</v>
      </c>
      <c r="I420">
        <f t="shared" si="127"/>
        <v>2.8217999312696768E-2</v>
      </c>
      <c r="J420">
        <f t="shared" si="124"/>
        <v>-2897604.6369647169</v>
      </c>
      <c r="K420">
        <f t="shared" si="122"/>
        <v>2426.9003906249995</v>
      </c>
      <c r="L420">
        <f t="shared" si="125"/>
        <v>812.56024106438463</v>
      </c>
      <c r="M420">
        <f t="shared" si="123"/>
        <v>323331.23271865072</v>
      </c>
      <c r="N420">
        <v>0</v>
      </c>
      <c r="O420">
        <f t="shared" si="107"/>
        <v>323331.23271865072</v>
      </c>
    </row>
    <row r="421" spans="2:15" x14ac:dyDescent="0.25">
      <c r="B421" s="2" t="s">
        <v>19</v>
      </c>
      <c r="C421">
        <v>135</v>
      </c>
      <c r="D421">
        <v>170</v>
      </c>
      <c r="E421">
        <f t="shared" si="120"/>
        <v>9.7222222222222214</v>
      </c>
      <c r="F421">
        <f t="shared" si="121"/>
        <v>42.361111111111107</v>
      </c>
      <c r="G421" s="1">
        <v>262.00179050000003</v>
      </c>
      <c r="H421">
        <f t="shared" si="126"/>
        <v>828.22568021725294</v>
      </c>
      <c r="I421">
        <f t="shared" si="127"/>
        <v>7.2220969683399486E-2</v>
      </c>
      <c r="J421">
        <f t="shared" si="124"/>
        <v>341099.88951848657</v>
      </c>
      <c r="K421">
        <f t="shared" si="122"/>
        <v>1044.108723958333</v>
      </c>
      <c r="L421">
        <f t="shared" si="125"/>
        <v>812.48939229312521</v>
      </c>
      <c r="M421">
        <f t="shared" si="123"/>
        <v>486432.03069680923</v>
      </c>
      <c r="N421">
        <v>0</v>
      </c>
      <c r="O421">
        <f t="shared" si="107"/>
        <v>827531.92021529586</v>
      </c>
    </row>
    <row r="422" spans="2:15" x14ac:dyDescent="0.25">
      <c r="B422" s="2" t="s">
        <v>20</v>
      </c>
      <c r="C422">
        <v>170</v>
      </c>
      <c r="D422">
        <v>270</v>
      </c>
      <c r="E422">
        <f t="shared" si="120"/>
        <v>27.777777777777779</v>
      </c>
      <c r="F422">
        <f t="shared" si="121"/>
        <v>61.111111111111107</v>
      </c>
      <c r="G422" s="1">
        <v>255.76365269999999</v>
      </c>
      <c r="H422">
        <f t="shared" si="126"/>
        <v>828.04535800306223</v>
      </c>
      <c r="I422">
        <f t="shared" si="127"/>
        <v>0.18032221419073649</v>
      </c>
      <c r="J422">
        <f t="shared" si="124"/>
        <v>1405632.552165692</v>
      </c>
      <c r="K422">
        <f t="shared" si="122"/>
        <v>2172.958333333333</v>
      </c>
      <c r="L422">
        <f>0.1*H422*9.81*$Q$44</f>
        <v>790.84262446835123</v>
      </c>
      <c r="M422">
        <f t="shared" si="123"/>
        <v>758032.55884311732</v>
      </c>
      <c r="N422">
        <f>-0.2*60*9.81*H423</f>
        <v>-97473.133514025278</v>
      </c>
      <c r="O422">
        <f t="shared" ref="O422:O485" si="128">IF(J422&lt;0,M422+N422,M422+J422+N422)</f>
        <v>2066191.9774947842</v>
      </c>
    </row>
    <row r="423" spans="2:15" x14ac:dyDescent="0.25">
      <c r="B423" s="2" t="s">
        <v>21</v>
      </c>
      <c r="C423">
        <v>270</v>
      </c>
      <c r="D423">
        <v>110</v>
      </c>
      <c r="E423">
        <f t="shared" si="120"/>
        <v>-44.444444444444443</v>
      </c>
      <c r="F423">
        <f t="shared" si="121"/>
        <v>52.777777777777779</v>
      </c>
      <c r="G423" s="1">
        <v>174.6678604</v>
      </c>
      <c r="H423">
        <f t="shared" si="126"/>
        <v>828.0082697419748</v>
      </c>
      <c r="I423">
        <f t="shared" si="127"/>
        <v>3.7088261087475836E-2</v>
      </c>
      <c r="J423">
        <f t="shared" si="124"/>
        <v>-1942241.62038241</v>
      </c>
      <c r="K423">
        <f t="shared" si="122"/>
        <v>1620.7395833333333</v>
      </c>
      <c r="L423">
        <f>0.1*H423*9.81</f>
        <v>812.27611261687741</v>
      </c>
      <c r="M423">
        <f t="shared" si="123"/>
        <v>424969.64593124023</v>
      </c>
      <c r="N423">
        <v>0</v>
      </c>
      <c r="O423">
        <f t="shared" si="128"/>
        <v>424969.64593124023</v>
      </c>
    </row>
    <row r="424" spans="2:15" x14ac:dyDescent="0.25">
      <c r="B424" s="2" t="s">
        <v>22</v>
      </c>
      <c r="C424">
        <v>110</v>
      </c>
      <c r="D424">
        <v>215</v>
      </c>
      <c r="E424">
        <f t="shared" si="120"/>
        <v>29.166666666666664</v>
      </c>
      <c r="F424">
        <f t="shared" si="121"/>
        <v>45.138888888888886</v>
      </c>
      <c r="G424" s="1">
        <v>162.1915846</v>
      </c>
      <c r="H424">
        <f t="shared" si="126"/>
        <v>827.88486955857502</v>
      </c>
      <c r="I424">
        <f t="shared" si="127"/>
        <v>0.12340018339979943</v>
      </c>
      <c r="J424">
        <f t="shared" si="124"/>
        <v>1089952.5915774065</v>
      </c>
      <c r="K424">
        <f t="shared" si="122"/>
        <v>1185.5305989583333</v>
      </c>
      <c r="L424">
        <f t="shared" si="125"/>
        <v>812.15505703696215</v>
      </c>
      <c r="M424">
        <f t="shared" si="123"/>
        <v>324007.80207856745</v>
      </c>
      <c r="N424">
        <v>0</v>
      </c>
      <c r="O424">
        <f t="shared" si="128"/>
        <v>1413960.393655974</v>
      </c>
    </row>
    <row r="425" spans="2:15" x14ac:dyDescent="0.25">
      <c r="B425" s="2" t="s">
        <v>23</v>
      </c>
      <c r="C425">
        <v>215</v>
      </c>
      <c r="D425">
        <v>160</v>
      </c>
      <c r="E425">
        <f t="shared" si="120"/>
        <v>-15.277777777777777</v>
      </c>
      <c r="F425">
        <f t="shared" si="121"/>
        <v>52.083333333333329</v>
      </c>
      <c r="G425" s="1">
        <v>74.857654440000005</v>
      </c>
      <c r="H425">
        <f t="shared" si="126"/>
        <v>827.86925228794246</v>
      </c>
      <c r="I425">
        <f t="shared" si="127"/>
        <v>1.5617270632574719E-2</v>
      </c>
      <c r="J425">
        <f t="shared" si="124"/>
        <v>-658750.12841199129</v>
      </c>
      <c r="K425">
        <f t="shared" si="122"/>
        <v>1578.3691406249995</v>
      </c>
      <c r="L425">
        <f t="shared" si="125"/>
        <v>812.13973649447155</v>
      </c>
      <c r="M425">
        <f t="shared" si="123"/>
        <v>178947.88745916178</v>
      </c>
      <c r="N425">
        <v>0</v>
      </c>
      <c r="O425">
        <f t="shared" si="128"/>
        <v>178947.88745916178</v>
      </c>
    </row>
    <row r="426" spans="2:15" x14ac:dyDescent="0.25">
      <c r="B426" s="2" t="s">
        <v>24</v>
      </c>
      <c r="C426">
        <v>160</v>
      </c>
      <c r="D426">
        <v>300</v>
      </c>
      <c r="E426">
        <f t="shared" si="120"/>
        <v>38.888888888888886</v>
      </c>
      <c r="F426">
        <f t="shared" si="121"/>
        <v>63.888888888888886</v>
      </c>
      <c r="G426" s="1">
        <v>411.7170994</v>
      </c>
      <c r="H426">
        <f t="shared" si="126"/>
        <v>827.57529644556689</v>
      </c>
      <c r="I426">
        <f t="shared" si="127"/>
        <v>0.29395584237559247</v>
      </c>
      <c r="J426">
        <f t="shared" si="124"/>
        <v>2056167.0174033369</v>
      </c>
      <c r="K426">
        <f t="shared" si="122"/>
        <v>2374.989583333333</v>
      </c>
      <c r="L426">
        <f t="shared" si="125"/>
        <v>811.85136581310121</v>
      </c>
      <c r="M426">
        <f t="shared" si="123"/>
        <v>1312076.9118317128</v>
      </c>
      <c r="N426">
        <v>0</v>
      </c>
      <c r="O426">
        <f t="shared" si="128"/>
        <v>3368243.9292350495</v>
      </c>
    </row>
    <row r="427" spans="2:15" x14ac:dyDescent="0.25">
      <c r="B427" s="2" t="s">
        <v>25</v>
      </c>
      <c r="C427">
        <v>300</v>
      </c>
      <c r="D427">
        <v>235</v>
      </c>
      <c r="E427">
        <f t="shared" si="120"/>
        <v>-18.055555555555554</v>
      </c>
      <c r="F427">
        <f t="shared" si="121"/>
        <v>74.305555555555557</v>
      </c>
      <c r="G427" s="1">
        <v>162.1915846</v>
      </c>
      <c r="H427">
        <f t="shared" si="126"/>
        <v>827.51833183937185</v>
      </c>
      <c r="I427">
        <f t="shared" si="127"/>
        <v>5.696460619508429E-2</v>
      </c>
      <c r="J427">
        <f t="shared" si="124"/>
        <v>-1110221.8360229225</v>
      </c>
      <c r="K427">
        <f t="shared" si="122"/>
        <v>3212.5774739583335</v>
      </c>
      <c r="L427">
        <f t="shared" si="125"/>
        <v>811.79548353442397</v>
      </c>
      <c r="M427">
        <f t="shared" si="123"/>
        <v>652719.42699713877</v>
      </c>
      <c r="N427">
        <v>0</v>
      </c>
      <c r="O427">
        <f t="shared" si="128"/>
        <v>652719.42699713877</v>
      </c>
    </row>
    <row r="428" spans="2:15" x14ac:dyDescent="0.25">
      <c r="B428" s="2" t="s">
        <v>26</v>
      </c>
      <c r="C428">
        <v>235</v>
      </c>
      <c r="D428">
        <v>270</v>
      </c>
      <c r="E428">
        <f t="shared" si="120"/>
        <v>9.7222222222222214</v>
      </c>
      <c r="F428">
        <f t="shared" si="121"/>
        <v>70.138888888888886</v>
      </c>
      <c r="G428" s="1">
        <v>249.5255148</v>
      </c>
      <c r="H428">
        <f t="shared" si="126"/>
        <v>827.38908329618675</v>
      </c>
      <c r="I428">
        <f t="shared" si="127"/>
        <v>0.12924854318515125</v>
      </c>
      <c r="J428">
        <f t="shared" si="124"/>
        <v>564201.46787268925</v>
      </c>
      <c r="K428">
        <f t="shared" si="122"/>
        <v>2862.389973958333</v>
      </c>
      <c r="L428">
        <f t="shared" si="125"/>
        <v>811.66869071355927</v>
      </c>
      <c r="M428">
        <f t="shared" si="123"/>
        <v>916771.37970765447</v>
      </c>
      <c r="N428">
        <v>0</v>
      </c>
      <c r="O428">
        <f t="shared" si="128"/>
        <v>1480972.8475803437</v>
      </c>
    </row>
    <row r="429" spans="2:15" x14ac:dyDescent="0.25">
      <c r="B429" s="2" t="s">
        <v>27</v>
      </c>
      <c r="C429">
        <v>270</v>
      </c>
      <c r="D429">
        <v>310</v>
      </c>
      <c r="E429">
        <f t="shared" si="120"/>
        <v>11.111111111111111</v>
      </c>
      <c r="F429">
        <f t="shared" si="121"/>
        <v>80.555555555555557</v>
      </c>
      <c r="G429" s="1">
        <v>311.90689350000002</v>
      </c>
      <c r="H429">
        <f t="shared" si="126"/>
        <v>827.19959840448939</v>
      </c>
      <c r="I429">
        <f t="shared" si="127"/>
        <v>0.18948489169734259</v>
      </c>
      <c r="J429">
        <f t="shared" si="124"/>
        <v>740394.7022756231</v>
      </c>
      <c r="K429">
        <f t="shared" si="122"/>
        <v>3775.7395833333335</v>
      </c>
      <c r="L429">
        <f t="shared" si="125"/>
        <v>811.4828060348043</v>
      </c>
      <c r="M429">
        <f t="shared" si="123"/>
        <v>1430786.2852614634</v>
      </c>
      <c r="N429">
        <v>0</v>
      </c>
      <c r="O429">
        <f t="shared" si="128"/>
        <v>2171180.9875370865</v>
      </c>
    </row>
    <row r="430" spans="2:15" x14ac:dyDescent="0.25">
      <c r="B430" s="2" t="s">
        <v>28</v>
      </c>
      <c r="C430">
        <v>310</v>
      </c>
      <c r="D430">
        <v>140</v>
      </c>
      <c r="E430">
        <f t="shared" si="120"/>
        <v>-47.222222222222221</v>
      </c>
      <c r="F430">
        <f t="shared" si="121"/>
        <v>62.5</v>
      </c>
      <c r="G430" s="1">
        <v>162.1915846</v>
      </c>
      <c r="H430">
        <f t="shared" si="126"/>
        <v>827.15594055894837</v>
      </c>
      <c r="I430">
        <f t="shared" si="127"/>
        <v>4.36578455410154E-2</v>
      </c>
      <c r="J430">
        <f t="shared" si="124"/>
        <v>-2441258.8523441185</v>
      </c>
      <c r="K430">
        <f t="shared" si="122"/>
        <v>2272.8515625</v>
      </c>
      <c r="L430">
        <f t="shared" si="125"/>
        <v>811.43997768832844</v>
      </c>
      <c r="M430">
        <f t="shared" si="123"/>
        <v>500246.13227151957</v>
      </c>
      <c r="N430">
        <v>0</v>
      </c>
      <c r="O430">
        <f t="shared" si="128"/>
        <v>500246.13227151957</v>
      </c>
    </row>
    <row r="431" spans="2:15" x14ac:dyDescent="0.25">
      <c r="B431" s="2" t="s">
        <v>29</v>
      </c>
      <c r="C431">
        <v>140</v>
      </c>
      <c r="D431">
        <v>170</v>
      </c>
      <c r="E431">
        <f t="shared" si="120"/>
        <v>8.3333333333333339</v>
      </c>
      <c r="F431">
        <f t="shared" si="121"/>
        <v>43.055555555555557</v>
      </c>
      <c r="G431" s="1">
        <v>137.2390331</v>
      </c>
      <c r="H431">
        <f t="shared" si="126"/>
        <v>827.10740410331061</v>
      </c>
      <c r="I431">
        <f t="shared" si="127"/>
        <v>4.8536455637735676E-2</v>
      </c>
      <c r="J431">
        <f t="shared" si="124"/>
        <v>296763.07323151198</v>
      </c>
      <c r="K431">
        <f t="shared" si="122"/>
        <v>1078.6223958333333</v>
      </c>
      <c r="L431">
        <f t="shared" si="125"/>
        <v>811.39236342534787</v>
      </c>
      <c r="M431">
        <f t="shared" si="123"/>
        <v>259383.79810539068</v>
      </c>
      <c r="N431">
        <v>0</v>
      </c>
      <c r="O431">
        <f t="shared" si="128"/>
        <v>556146.87133690272</v>
      </c>
    </row>
    <row r="432" spans="2:15" x14ac:dyDescent="0.25">
      <c r="B432" s="2" t="s">
        <v>30</v>
      </c>
      <c r="C432">
        <v>170</v>
      </c>
      <c r="D432">
        <v>250</v>
      </c>
      <c r="E432">
        <f t="shared" si="120"/>
        <v>22.222222222222221</v>
      </c>
      <c r="F432">
        <f t="shared" si="121"/>
        <v>58.333333333333329</v>
      </c>
      <c r="G432" s="1">
        <v>212.0966876</v>
      </c>
      <c r="H432">
        <f>H433+I433</f>
        <v>826.96218376537286</v>
      </c>
      <c r="I432">
        <f t="shared" si="127"/>
        <v>0.14522033793779524</v>
      </c>
      <c r="J432">
        <f t="shared" si="124"/>
        <v>1071988.0159921502</v>
      </c>
      <c r="K432">
        <f t="shared" si="122"/>
        <v>1979.9062499999998</v>
      </c>
      <c r="L432">
        <f t="shared" si="125"/>
        <v>811.2499022738308</v>
      </c>
      <c r="M432">
        <f t="shared" si="123"/>
        <v>591994.97447164066</v>
      </c>
      <c r="N432">
        <v>0</v>
      </c>
      <c r="O432">
        <f t="shared" si="128"/>
        <v>1663982.9904637909</v>
      </c>
    </row>
    <row r="433" spans="1:15" x14ac:dyDescent="0.25">
      <c r="B433" s="2" t="s">
        <v>31</v>
      </c>
      <c r="C433">
        <v>250</v>
      </c>
      <c r="D433">
        <v>150</v>
      </c>
      <c r="E433">
        <f t="shared" si="120"/>
        <v>-27.777777777777779</v>
      </c>
      <c r="F433">
        <f t="shared" si="121"/>
        <v>55.555555555555557</v>
      </c>
      <c r="G433" s="1">
        <v>62.381378699999999</v>
      </c>
      <c r="H433">
        <f>H434+I434</f>
        <v>826.94799037633084</v>
      </c>
      <c r="I433">
        <f t="shared" si="127"/>
        <v>1.4193389042046109E-2</v>
      </c>
      <c r="J433">
        <f t="shared" si="124"/>
        <v>-1276154.3061363129</v>
      </c>
      <c r="K433">
        <f t="shared" si="122"/>
        <v>1795.8333333333333</v>
      </c>
      <c r="L433">
        <f t="shared" si="125"/>
        <v>811.23597855918069</v>
      </c>
      <c r="M433">
        <f t="shared" si="123"/>
        <v>162632.57804231532</v>
      </c>
      <c r="N433">
        <v>0</v>
      </c>
      <c r="O433">
        <f t="shared" si="128"/>
        <v>162632.57804231532</v>
      </c>
    </row>
    <row r="434" spans="1:15" x14ac:dyDescent="0.25">
      <c r="B434" s="2" t="s">
        <v>32</v>
      </c>
      <c r="C434">
        <v>150</v>
      </c>
      <c r="D434">
        <v>240</v>
      </c>
      <c r="E434">
        <f t="shared" si="120"/>
        <v>25</v>
      </c>
      <c r="F434">
        <f t="shared" si="121"/>
        <v>54.166666666666664</v>
      </c>
      <c r="G434" s="1">
        <v>262.00179050000003</v>
      </c>
      <c r="H434">
        <f t="shared" ref="H434:H440" si="129">H435+I435</f>
        <v>826.79269723580444</v>
      </c>
      <c r="I434">
        <f t="shared" si="127"/>
        <v>0.15529314052633988</v>
      </c>
      <c r="J434">
        <f t="shared" si="124"/>
        <v>1119615.1108401525</v>
      </c>
      <c r="K434">
        <f t="shared" si="122"/>
        <v>1707.1640624999998</v>
      </c>
      <c r="L434">
        <f t="shared" si="125"/>
        <v>811.0836359883242</v>
      </c>
      <c r="M434">
        <f t="shared" si="123"/>
        <v>659785.40592644515</v>
      </c>
      <c r="N434">
        <v>0</v>
      </c>
      <c r="O434">
        <f t="shared" si="128"/>
        <v>1779400.5167665975</v>
      </c>
    </row>
    <row r="435" spans="1:15" x14ac:dyDescent="0.25">
      <c r="B435" s="2" t="s">
        <v>33</v>
      </c>
      <c r="C435">
        <v>240</v>
      </c>
      <c r="D435">
        <v>315</v>
      </c>
      <c r="E435">
        <f t="shared" si="120"/>
        <v>20.833333333333332</v>
      </c>
      <c r="F435">
        <f t="shared" si="121"/>
        <v>77.083333333333329</v>
      </c>
      <c r="G435" s="1">
        <v>686.19516569999996</v>
      </c>
      <c r="H435">
        <f t="shared" si="129"/>
        <v>826.42128031020752</v>
      </c>
      <c r="I435">
        <f>O435/11458333</f>
        <v>0.37141692559694844</v>
      </c>
      <c r="J435">
        <f t="shared" si="124"/>
        <v>1327152.2296648293</v>
      </c>
      <c r="K435">
        <f t="shared" si="122"/>
        <v>3457.2597656249995</v>
      </c>
      <c r="L435">
        <f t="shared" si="125"/>
        <v>810.71927598431375</v>
      </c>
      <c r="M435">
        <f t="shared" si="123"/>
        <v>2928666.5856612297</v>
      </c>
      <c r="N435">
        <v>0</v>
      </c>
      <c r="O435">
        <f t="shared" si="128"/>
        <v>4255818.8153260592</v>
      </c>
    </row>
    <row r="436" spans="1:15" x14ac:dyDescent="0.25">
      <c r="B436" s="2" t="s">
        <v>34</v>
      </c>
      <c r="C436">
        <v>315</v>
      </c>
      <c r="D436">
        <v>310</v>
      </c>
      <c r="E436">
        <f t="shared" si="120"/>
        <v>-1.3888888888888888</v>
      </c>
      <c r="F436">
        <f t="shared" si="121"/>
        <v>86.805555555555557</v>
      </c>
      <c r="G436" s="1">
        <v>274.47806630000002</v>
      </c>
      <c r="H436">
        <f t="shared" si="129"/>
        <v>826.29683799770066</v>
      </c>
      <c r="I436">
        <f t="shared" ref="I436:I443" si="130">O436/11458333</f>
        <v>0.12444231250685832</v>
      </c>
      <c r="J436">
        <f t="shared" si="124"/>
        <v>-99621.050105818082</v>
      </c>
      <c r="K436">
        <f t="shared" si="122"/>
        <v>4384.358723958333</v>
      </c>
      <c r="L436">
        <f t="shared" si="125"/>
        <v>810.59719807574447</v>
      </c>
      <c r="M436">
        <f t="shared" si="123"/>
        <v>1425901.4559936475</v>
      </c>
      <c r="N436">
        <v>0</v>
      </c>
      <c r="O436">
        <f t="shared" si="128"/>
        <v>1425901.4559936475</v>
      </c>
    </row>
    <row r="437" spans="1:15" x14ac:dyDescent="0.25">
      <c r="B437" s="2" t="s">
        <v>35</v>
      </c>
      <c r="C437">
        <v>310</v>
      </c>
      <c r="D437">
        <v>325</v>
      </c>
      <c r="E437">
        <f t="shared" ref="E437:E500" si="131">(D437-C437)/3.6</f>
        <v>4.166666666666667</v>
      </c>
      <c r="F437">
        <f t="shared" ref="F437:F500" si="132">(D437+C437)/3.6/2</f>
        <v>88.194444444444443</v>
      </c>
      <c r="G437" s="1">
        <v>361.81199650000002</v>
      </c>
      <c r="H437">
        <f t="shared" si="129"/>
        <v>826.10184719045367</v>
      </c>
      <c r="I437">
        <f t="shared" si="130"/>
        <v>0.19499080724697926</v>
      </c>
      <c r="J437">
        <f t="shared" si="124"/>
        <v>303573.30611454695</v>
      </c>
      <c r="K437">
        <f t="shared" ref="K437:K500" si="133">0.5*1.8*0.5*$K$1*F437^2</f>
        <v>4525.780598958333</v>
      </c>
      <c r="L437">
        <f t="shared" si="125"/>
        <v>810.40591209383524</v>
      </c>
      <c r="M437">
        <f t="shared" ref="M437:M500" si="134">(L437+K437)*G437</f>
        <v>1930696.2952601544</v>
      </c>
      <c r="N437">
        <v>0</v>
      </c>
      <c r="O437">
        <f t="shared" si="128"/>
        <v>2234269.6013747016</v>
      </c>
    </row>
    <row r="438" spans="1:15" x14ac:dyDescent="0.25">
      <c r="B438" s="2" t="s">
        <v>36</v>
      </c>
      <c r="C438">
        <v>325</v>
      </c>
      <c r="D438">
        <v>90</v>
      </c>
      <c r="E438">
        <f t="shared" si="131"/>
        <v>-65.277777777777771</v>
      </c>
      <c r="F438">
        <f t="shared" si="132"/>
        <v>57.638888888888886</v>
      </c>
      <c r="G438" s="1">
        <v>124.7627574</v>
      </c>
      <c r="H438">
        <f t="shared" si="129"/>
        <v>826.07197574255156</v>
      </c>
      <c r="I438">
        <f t="shared" si="130"/>
        <v>2.9871447902118101E-2</v>
      </c>
      <c r="J438">
        <f t="shared" si="124"/>
        <v>-3108127.6787921423</v>
      </c>
      <c r="K438">
        <f t="shared" si="133"/>
        <v>1933.046223958333</v>
      </c>
      <c r="L438">
        <f t="shared" si="125"/>
        <v>810.3766082034432</v>
      </c>
      <c r="M438">
        <f t="shared" si="134"/>
        <v>342276.9972546206</v>
      </c>
      <c r="N438">
        <v>0</v>
      </c>
      <c r="O438">
        <f t="shared" si="128"/>
        <v>342276.9972546206</v>
      </c>
    </row>
    <row r="439" spans="1:15" x14ac:dyDescent="0.25">
      <c r="B439" s="2" t="s">
        <v>37</v>
      </c>
      <c r="C439">
        <v>90</v>
      </c>
      <c r="D439">
        <v>90</v>
      </c>
      <c r="E439">
        <f t="shared" si="131"/>
        <v>0</v>
      </c>
      <c r="F439">
        <f t="shared" si="132"/>
        <v>25</v>
      </c>
      <c r="G439" s="1">
        <v>124.7627574</v>
      </c>
      <c r="H439">
        <f t="shared" si="129"/>
        <v>826.0591925556688</v>
      </c>
      <c r="I439">
        <f t="shared" si="130"/>
        <v>1.2783186882809931E-2</v>
      </c>
      <c r="J439">
        <f t="shared" si="124"/>
        <v>0</v>
      </c>
      <c r="K439">
        <f t="shared" si="133"/>
        <v>363.65625</v>
      </c>
      <c r="L439">
        <f t="shared" si="125"/>
        <v>810.36406789711123</v>
      </c>
      <c r="M439">
        <f t="shared" si="134"/>
        <v>146474.01210446816</v>
      </c>
      <c r="N439">
        <v>0</v>
      </c>
      <c r="O439">
        <f t="shared" si="128"/>
        <v>146474.01210446816</v>
      </c>
    </row>
    <row r="440" spans="1:15" x14ac:dyDescent="0.25">
      <c r="B440" s="2" t="s">
        <v>38</v>
      </c>
      <c r="C440">
        <v>90</v>
      </c>
      <c r="D440">
        <v>285</v>
      </c>
      <c r="E440">
        <f t="shared" si="131"/>
        <v>54.166666666666664</v>
      </c>
      <c r="F440">
        <f t="shared" si="132"/>
        <v>52.083333333333329</v>
      </c>
      <c r="G440" s="1">
        <v>199.6204118</v>
      </c>
      <c r="H440">
        <f t="shared" si="129"/>
        <v>825.81425613574118</v>
      </c>
      <c r="I440">
        <f t="shared" si="130"/>
        <v>0.24493641992767254</v>
      </c>
      <c r="J440">
        <f>0.5*H440*(D440/3.6)^2-0.5*H440*(C440/3.6)^2</f>
        <v>2329771.1219107285</v>
      </c>
      <c r="K440">
        <f t="shared" si="133"/>
        <v>1578.3691406249995</v>
      </c>
      <c r="L440">
        <f t="shared" si="125"/>
        <v>810.12378526916223</v>
      </c>
      <c r="M440">
        <f t="shared" si="134"/>
        <v>476791.94144837948</v>
      </c>
      <c r="N440">
        <v>0</v>
      </c>
      <c r="O440">
        <f t="shared" si="128"/>
        <v>2806563.0633591078</v>
      </c>
    </row>
    <row r="441" spans="1:15" x14ac:dyDescent="0.25">
      <c r="A441">
        <v>16</v>
      </c>
      <c r="B441" t="s">
        <v>39</v>
      </c>
      <c r="C441">
        <v>285</v>
      </c>
      <c r="D441">
        <v>295</v>
      </c>
      <c r="E441">
        <f t="shared" si="131"/>
        <v>2.7777777777777777</v>
      </c>
      <c r="F441">
        <f t="shared" si="132"/>
        <v>80.555555555555557</v>
      </c>
      <c r="G441" s="4">
        <f>$H$34*124.7627574</f>
        <v>224.57296332000001</v>
      </c>
      <c r="H441">
        <f>H442+I442</f>
        <v>825.66660143026309</v>
      </c>
      <c r="I441">
        <f t="shared" si="130"/>
        <v>0.14765470547814588</v>
      </c>
      <c r="J441">
        <f t="shared" ref="J441:J466" si="135">0.5*H441*(D441/3.6)^2-0.5*H441*(C441/3.6)^2</f>
        <v>184755.64383856161</v>
      </c>
      <c r="K441">
        <f t="shared" si="133"/>
        <v>3775.7395833333335</v>
      </c>
      <c r="L441">
        <f>0.1*H441*9.81*$Q$36</f>
        <v>771.307146166601</v>
      </c>
      <c r="M441">
        <f t="shared" si="134"/>
        <v>1021143.7583983148</v>
      </c>
      <c r="N441">
        <f>60*9.81*H442</f>
        <v>485977.38214864326</v>
      </c>
      <c r="O441">
        <f t="shared" si="128"/>
        <v>1691876.7843855198</v>
      </c>
    </row>
    <row r="442" spans="1:15" x14ac:dyDescent="0.25">
      <c r="B442" t="s">
        <v>13</v>
      </c>
      <c r="C442">
        <v>295</v>
      </c>
      <c r="D442">
        <v>60</v>
      </c>
      <c r="E442">
        <f t="shared" si="131"/>
        <v>-65.277777777777771</v>
      </c>
      <c r="F442">
        <f t="shared" si="132"/>
        <v>49.305555555555557</v>
      </c>
      <c r="G442" s="1">
        <v>87.333930179999996</v>
      </c>
      <c r="H442">
        <f>H443+I443</f>
        <v>825.64964687163308</v>
      </c>
      <c r="I442">
        <f t="shared" si="130"/>
        <v>1.6954558630034915E-2</v>
      </c>
      <c r="J442">
        <f t="shared" si="135"/>
        <v>-2657400.5320318672</v>
      </c>
      <c r="K442">
        <f t="shared" si="133"/>
        <v>1414.4993489583335</v>
      </c>
      <c r="L442">
        <f t="shared" ref="L442:L467" si="136">0.1*H442*9.81</f>
        <v>809.96230358107209</v>
      </c>
      <c r="M442">
        <f t="shared" si="134"/>
        <v>194270.97865096387</v>
      </c>
      <c r="N442">
        <v>0</v>
      </c>
      <c r="O442">
        <f t="shared" si="128"/>
        <v>194270.97865096387</v>
      </c>
    </row>
    <row r="443" spans="1:15" x14ac:dyDescent="0.25">
      <c r="B443" s="2" t="s">
        <v>14</v>
      </c>
      <c r="C443">
        <v>60</v>
      </c>
      <c r="D443">
        <v>300</v>
      </c>
      <c r="E443">
        <f t="shared" si="131"/>
        <v>66.666666666666671</v>
      </c>
      <c r="F443">
        <f t="shared" si="132"/>
        <v>50</v>
      </c>
      <c r="G443" s="1">
        <v>586.38495980000005</v>
      </c>
      <c r="H443">
        <f t="shared" ref="H443:H458" si="137">H444+I444</f>
        <v>825.30237871769998</v>
      </c>
      <c r="I443">
        <f t="shared" si="130"/>
        <v>0.34726815393307603</v>
      </c>
      <c r="J443">
        <f t="shared" si="135"/>
        <v>2751007.9290589998</v>
      </c>
      <c r="K443">
        <f t="shared" si="133"/>
        <v>1454.625</v>
      </c>
      <c r="L443">
        <f>0.1*H443*9.81*$Q$38</f>
        <v>805.41635269711605</v>
      </c>
      <c r="M443">
        <f t="shared" si="134"/>
        <v>1325254.2577476362</v>
      </c>
      <c r="N443">
        <f>-0.2*60*9.81*H444</f>
        <v>-97148.038746191422</v>
      </c>
      <c r="O443">
        <f t="shared" si="128"/>
        <v>3979114.1480604447</v>
      </c>
    </row>
    <row r="444" spans="1:15" x14ac:dyDescent="0.25">
      <c r="B444" s="2" t="s">
        <v>15</v>
      </c>
      <c r="C444">
        <v>300</v>
      </c>
      <c r="D444">
        <v>285</v>
      </c>
      <c r="E444">
        <f t="shared" si="131"/>
        <v>-4.166666666666667</v>
      </c>
      <c r="F444">
        <f t="shared" si="132"/>
        <v>81.25</v>
      </c>
      <c r="G444" s="1">
        <v>137.2390331</v>
      </c>
      <c r="H444">
        <f t="shared" si="137"/>
        <v>825.24667640325708</v>
      </c>
      <c r="I444">
        <f>O444/11458333</f>
        <v>5.5702314442861507E-2</v>
      </c>
      <c r="J444">
        <f t="shared" si="135"/>
        <v>-279380.38524068519</v>
      </c>
      <c r="K444">
        <f t="shared" si="133"/>
        <v>3841.119140625</v>
      </c>
      <c r="L444">
        <f t="shared" si="136"/>
        <v>809.56698955159527</v>
      </c>
      <c r="M444">
        <f t="shared" si="134"/>
        <v>638255.66775701661</v>
      </c>
      <c r="N444">
        <v>0</v>
      </c>
      <c r="O444">
        <f t="shared" si="128"/>
        <v>638255.66775701661</v>
      </c>
    </row>
    <row r="445" spans="1:15" x14ac:dyDescent="0.25">
      <c r="B445" s="2" t="s">
        <v>16</v>
      </c>
      <c r="C445">
        <v>285</v>
      </c>
      <c r="D445">
        <v>290</v>
      </c>
      <c r="E445">
        <f t="shared" si="131"/>
        <v>1.3888888888888888</v>
      </c>
      <c r="F445">
        <f t="shared" si="132"/>
        <v>79.861111111111114</v>
      </c>
      <c r="G445" s="1">
        <v>149.7153089</v>
      </c>
      <c r="H445">
        <f t="shared" si="137"/>
        <v>825.17962442562123</v>
      </c>
      <c r="I445">
        <f t="shared" ref="I445:I461" si="138">O445/11458333</f>
        <v>6.7051977635859891E-2</v>
      </c>
      <c r="J445">
        <f t="shared" si="135"/>
        <v>91527.446767888032</v>
      </c>
      <c r="K445">
        <f t="shared" si="133"/>
        <v>3710.9212239583335</v>
      </c>
      <c r="L445">
        <f t="shared" si="136"/>
        <v>809.50121156153443</v>
      </c>
      <c r="M445">
        <f t="shared" si="134"/>
        <v>676776.44129234727</v>
      </c>
      <c r="N445">
        <v>0</v>
      </c>
      <c r="O445">
        <f t="shared" si="128"/>
        <v>768303.8880602353</v>
      </c>
    </row>
    <row r="446" spans="1:15" x14ac:dyDescent="0.25">
      <c r="B446" t="s">
        <v>17</v>
      </c>
      <c r="C446">
        <v>290</v>
      </c>
      <c r="D446">
        <v>330</v>
      </c>
      <c r="E446">
        <f t="shared" si="131"/>
        <v>11.111111111111111</v>
      </c>
      <c r="F446">
        <f t="shared" si="132"/>
        <v>86.111111111111114</v>
      </c>
      <c r="G446" s="1">
        <v>1010.578335</v>
      </c>
      <c r="H446">
        <f t="shared" si="137"/>
        <v>824.61666847201263</v>
      </c>
      <c r="I446">
        <f t="shared" si="138"/>
        <v>0.5629559536086266</v>
      </c>
      <c r="J446">
        <f t="shared" si="135"/>
        <v>788985.08403186454</v>
      </c>
      <c r="K446">
        <f t="shared" si="133"/>
        <v>4314.489583333333</v>
      </c>
      <c r="L446">
        <f>0.1*H446*9.81*$Q$41</f>
        <v>807.52692629509272</v>
      </c>
      <c r="M446">
        <f t="shared" si="134"/>
        <v>5176198.9161428055</v>
      </c>
      <c r="N446">
        <f>60*9.81*H447</f>
        <v>485352.78060552588</v>
      </c>
      <c r="O446">
        <f t="shared" si="128"/>
        <v>6450536.7807801953</v>
      </c>
    </row>
    <row r="447" spans="1:15" x14ac:dyDescent="0.25">
      <c r="B447" s="2" t="s">
        <v>18</v>
      </c>
      <c r="C447">
        <v>330</v>
      </c>
      <c r="D447">
        <v>135</v>
      </c>
      <c r="E447">
        <f t="shared" si="131"/>
        <v>-54.166666666666664</v>
      </c>
      <c r="F447">
        <f t="shared" si="132"/>
        <v>64.583333333333329</v>
      </c>
      <c r="G447" s="1">
        <v>99.810205920000001</v>
      </c>
      <c r="H447">
        <f t="shared" si="137"/>
        <v>824.58848217044829</v>
      </c>
      <c r="I447">
        <f t="shared" si="138"/>
        <v>2.8186301564321194E-2</v>
      </c>
      <c r="J447">
        <f t="shared" si="135"/>
        <v>-2884628.1103705792</v>
      </c>
      <c r="K447">
        <f t="shared" si="133"/>
        <v>2426.9003906249995</v>
      </c>
      <c r="L447">
        <f t="shared" si="136"/>
        <v>808.92130100920986</v>
      </c>
      <c r="M447">
        <f t="shared" si="134"/>
        <v>322968.02936241316</v>
      </c>
      <c r="N447">
        <v>0</v>
      </c>
      <c r="O447">
        <f t="shared" si="128"/>
        <v>322968.02936241316</v>
      </c>
    </row>
    <row r="448" spans="1:15" x14ac:dyDescent="0.25">
      <c r="B448" s="2" t="s">
        <v>19</v>
      </c>
      <c r="C448">
        <v>135</v>
      </c>
      <c r="D448">
        <v>170</v>
      </c>
      <c r="E448">
        <f t="shared" si="131"/>
        <v>9.7222222222222214</v>
      </c>
      <c r="F448">
        <f t="shared" si="132"/>
        <v>42.361111111111107</v>
      </c>
      <c r="G448" s="1">
        <v>262.00179050000003</v>
      </c>
      <c r="H448">
        <f t="shared" si="137"/>
        <v>824.51647772147999</v>
      </c>
      <c r="I448">
        <f t="shared" si="138"/>
        <v>7.2004448968265938E-2</v>
      </c>
      <c r="J448">
        <f t="shared" si="135"/>
        <v>339572.27622209862</v>
      </c>
      <c r="K448">
        <f t="shared" si="133"/>
        <v>1044.108723958333</v>
      </c>
      <c r="L448">
        <f t="shared" si="136"/>
        <v>808.850664644772</v>
      </c>
      <c r="M448">
        <f t="shared" si="134"/>
        <v>485478.67753779888</v>
      </c>
      <c r="N448">
        <v>0</v>
      </c>
      <c r="O448">
        <f t="shared" si="128"/>
        <v>825050.9537598975</v>
      </c>
    </row>
    <row r="449" spans="2:15" x14ac:dyDescent="0.25">
      <c r="B449" s="2" t="s">
        <v>20</v>
      </c>
      <c r="C449">
        <v>170</v>
      </c>
      <c r="D449">
        <v>270</v>
      </c>
      <c r="E449">
        <f t="shared" si="131"/>
        <v>27.777777777777779</v>
      </c>
      <c r="F449">
        <f t="shared" si="132"/>
        <v>61.111111111111107</v>
      </c>
      <c r="G449" s="1">
        <v>255.76365269999999</v>
      </c>
      <c r="H449">
        <f t="shared" si="137"/>
        <v>824.33674589199723</v>
      </c>
      <c r="I449">
        <f t="shared" si="138"/>
        <v>0.17973182948280805</v>
      </c>
      <c r="J449">
        <f t="shared" si="135"/>
        <v>1399337.0686438223</v>
      </c>
      <c r="K449">
        <f t="shared" si="133"/>
        <v>2172.958333333333</v>
      </c>
      <c r="L449">
        <f>0.1*H449*9.81*$Q$44</f>
        <v>787.30063427819675</v>
      </c>
      <c r="M449">
        <f t="shared" si="134"/>
        <v>757126.64649425587</v>
      </c>
      <c r="N449">
        <f>-0.2*60*9.81*H450</f>
        <v>-97036.562224845737</v>
      </c>
      <c r="O449">
        <f t="shared" si="128"/>
        <v>2059427.1529132326</v>
      </c>
    </row>
    <row r="450" spans="2:15" x14ac:dyDescent="0.25">
      <c r="B450" s="2" t="s">
        <v>21</v>
      </c>
      <c r="C450">
        <v>270</v>
      </c>
      <c r="D450">
        <v>110</v>
      </c>
      <c r="E450">
        <f t="shared" si="131"/>
        <v>-44.444444444444443</v>
      </c>
      <c r="F450">
        <f t="shared" si="132"/>
        <v>52.777777777777779</v>
      </c>
      <c r="G450" s="1">
        <v>174.6678604</v>
      </c>
      <c r="H450">
        <f t="shared" si="137"/>
        <v>824.29971308907352</v>
      </c>
      <c r="I450">
        <f t="shared" si="138"/>
        <v>3.7032802923685736E-2</v>
      </c>
      <c r="J450">
        <f t="shared" si="135"/>
        <v>-1933542.5368756047</v>
      </c>
      <c r="K450">
        <f t="shared" si="133"/>
        <v>1620.7395833333333</v>
      </c>
      <c r="L450">
        <f>0.1*H450*9.81</f>
        <v>808.63801854038115</v>
      </c>
      <c r="M450">
        <f t="shared" si="134"/>
        <v>424334.18782296474</v>
      </c>
      <c r="N450">
        <v>0</v>
      </c>
      <c r="O450">
        <f t="shared" si="128"/>
        <v>424334.18782296474</v>
      </c>
    </row>
    <row r="451" spans="2:15" x14ac:dyDescent="0.25">
      <c r="B451" s="2" t="s">
        <v>22</v>
      </c>
      <c r="C451">
        <v>110</v>
      </c>
      <c r="D451">
        <v>215</v>
      </c>
      <c r="E451">
        <f t="shared" si="131"/>
        <v>29.166666666666664</v>
      </c>
      <c r="F451">
        <f t="shared" si="132"/>
        <v>45.138888888888886</v>
      </c>
      <c r="G451" s="1">
        <v>162.1915846</v>
      </c>
      <c r="H451">
        <f t="shared" si="137"/>
        <v>824.17679045046532</v>
      </c>
      <c r="I451">
        <f t="shared" si="138"/>
        <v>0.12292263860822686</v>
      </c>
      <c r="J451">
        <f t="shared" si="135"/>
        <v>1085070.7165942178</v>
      </c>
      <c r="K451">
        <f t="shared" si="133"/>
        <v>1185.5305989583333</v>
      </c>
      <c r="L451">
        <f t="shared" si="136"/>
        <v>808.51743143190663</v>
      </c>
      <c r="M451">
        <f t="shared" si="134"/>
        <v>323417.80981750198</v>
      </c>
      <c r="N451">
        <v>0</v>
      </c>
      <c r="O451">
        <f t="shared" si="128"/>
        <v>1408488.5264117199</v>
      </c>
    </row>
    <row r="452" spans="2:15" x14ac:dyDescent="0.25">
      <c r="B452" s="2" t="s">
        <v>23</v>
      </c>
      <c r="C452">
        <v>215</v>
      </c>
      <c r="D452">
        <v>160</v>
      </c>
      <c r="E452">
        <f t="shared" si="131"/>
        <v>-15.277777777777777</v>
      </c>
      <c r="F452">
        <f t="shared" si="132"/>
        <v>52.083333333333329</v>
      </c>
      <c r="G452" s="1">
        <v>74.857654440000005</v>
      </c>
      <c r="H452">
        <f t="shared" si="137"/>
        <v>824.16119694440442</v>
      </c>
      <c r="I452">
        <f t="shared" si="138"/>
        <v>1.5593506060942399E-2</v>
      </c>
      <c r="J452">
        <f t="shared" si="135"/>
        <v>-655799.56354083109</v>
      </c>
      <c r="K452">
        <f t="shared" si="133"/>
        <v>1578.3691406249995</v>
      </c>
      <c r="L452">
        <f t="shared" si="136"/>
        <v>808.50213420246087</v>
      </c>
      <c r="M452">
        <f t="shared" si="134"/>
        <v>178675.58508379629</v>
      </c>
      <c r="N452">
        <v>0</v>
      </c>
      <c r="O452">
        <f t="shared" si="128"/>
        <v>178675.58508379629</v>
      </c>
    </row>
    <row r="453" spans="2:15" x14ac:dyDescent="0.25">
      <c r="B453" s="2" t="s">
        <v>24</v>
      </c>
      <c r="C453">
        <v>160</v>
      </c>
      <c r="D453">
        <v>300</v>
      </c>
      <c r="E453">
        <f t="shared" si="131"/>
        <v>38.888888888888886</v>
      </c>
      <c r="F453">
        <f t="shared" si="132"/>
        <v>63.888888888888886</v>
      </c>
      <c r="G453" s="1">
        <v>411.7170994</v>
      </c>
      <c r="H453">
        <f t="shared" si="137"/>
        <v>823.86817560786506</v>
      </c>
      <c r="I453">
        <f t="shared" si="138"/>
        <v>0.29302133653935558</v>
      </c>
      <c r="J453">
        <f t="shared" si="135"/>
        <v>2046956.4239639854</v>
      </c>
      <c r="K453">
        <f t="shared" si="133"/>
        <v>2374.989583333333</v>
      </c>
      <c r="L453">
        <f t="shared" si="136"/>
        <v>808.21468027131573</v>
      </c>
      <c r="M453">
        <f t="shared" si="134"/>
        <v>1310579.626209019</v>
      </c>
      <c r="N453">
        <v>0</v>
      </c>
      <c r="O453">
        <f t="shared" si="128"/>
        <v>3357536.0501730042</v>
      </c>
    </row>
    <row r="454" spans="2:15" x14ac:dyDescent="0.25">
      <c r="B454" s="2" t="s">
        <v>25</v>
      </c>
      <c r="C454">
        <v>300</v>
      </c>
      <c r="D454">
        <v>235</v>
      </c>
      <c r="E454">
        <f t="shared" si="131"/>
        <v>-18.055555555555554</v>
      </c>
      <c r="F454">
        <f t="shared" si="132"/>
        <v>74.305555555555557</v>
      </c>
      <c r="G454" s="1">
        <v>162.1915846</v>
      </c>
      <c r="H454">
        <f t="shared" si="137"/>
        <v>823.81126247788382</v>
      </c>
      <c r="I454">
        <f t="shared" si="138"/>
        <v>5.6913129981193793E-2</v>
      </c>
      <c r="J454">
        <f t="shared" si="135"/>
        <v>-1105248.3276492441</v>
      </c>
      <c r="K454">
        <f t="shared" si="133"/>
        <v>3212.5774739583335</v>
      </c>
      <c r="L454">
        <f t="shared" si="136"/>
        <v>808.15884849080408</v>
      </c>
      <c r="M454">
        <f t="shared" si="134"/>
        <v>652129.59539680218</v>
      </c>
      <c r="N454">
        <v>0</v>
      </c>
      <c r="O454">
        <f t="shared" si="128"/>
        <v>652129.59539680218</v>
      </c>
    </row>
    <row r="455" spans="2:15" x14ac:dyDescent="0.25">
      <c r="B455" s="2" t="s">
        <v>26</v>
      </c>
      <c r="C455">
        <v>235</v>
      </c>
      <c r="D455">
        <v>270</v>
      </c>
      <c r="E455">
        <f t="shared" si="131"/>
        <v>9.7222222222222214</v>
      </c>
      <c r="F455">
        <f t="shared" si="132"/>
        <v>70.138888888888886</v>
      </c>
      <c r="G455" s="1">
        <v>249.5255148</v>
      </c>
      <c r="H455">
        <f t="shared" si="137"/>
        <v>823.68231371894831</v>
      </c>
      <c r="I455">
        <f t="shared" si="138"/>
        <v>0.12894875893548768</v>
      </c>
      <c r="J455">
        <f t="shared" si="135"/>
        <v>561673.79996074131</v>
      </c>
      <c r="K455">
        <f t="shared" si="133"/>
        <v>2862.389973958333</v>
      </c>
      <c r="L455">
        <f t="shared" si="136"/>
        <v>808.03234975828843</v>
      </c>
      <c r="M455">
        <f t="shared" si="134"/>
        <v>915864.0198588022</v>
      </c>
      <c r="N455">
        <v>0</v>
      </c>
      <c r="O455">
        <f t="shared" si="128"/>
        <v>1477537.8198195435</v>
      </c>
    </row>
    <row r="456" spans="2:15" x14ac:dyDescent="0.25">
      <c r="B456" s="2" t="s">
        <v>27</v>
      </c>
      <c r="C456">
        <v>270</v>
      </c>
      <c r="D456">
        <v>310</v>
      </c>
      <c r="E456">
        <f t="shared" si="131"/>
        <v>11.111111111111111</v>
      </c>
      <c r="F456">
        <f t="shared" si="132"/>
        <v>80.555555555555557</v>
      </c>
      <c r="G456" s="1">
        <v>311.90689350000002</v>
      </c>
      <c r="H456">
        <f t="shared" si="137"/>
        <v>823.49321732362262</v>
      </c>
      <c r="I456">
        <f t="shared" si="138"/>
        <v>0.18909639532574832</v>
      </c>
      <c r="J456">
        <f t="shared" si="135"/>
        <v>737077.26241929224</v>
      </c>
      <c r="K456">
        <f t="shared" si="133"/>
        <v>3775.7395833333335</v>
      </c>
      <c r="L456">
        <f t="shared" si="136"/>
        <v>807.84684619447387</v>
      </c>
      <c r="M456">
        <f t="shared" si="134"/>
        <v>1429652.2043227751</v>
      </c>
      <c r="N456">
        <v>0</v>
      </c>
      <c r="O456">
        <f t="shared" si="128"/>
        <v>2166729.4667420676</v>
      </c>
    </row>
    <row r="457" spans="2:15" x14ac:dyDescent="0.25">
      <c r="B457" s="2" t="s">
        <v>28</v>
      </c>
      <c r="C457">
        <v>310</v>
      </c>
      <c r="D457">
        <v>140</v>
      </c>
      <c r="E457">
        <f t="shared" si="131"/>
        <v>-47.222222222222221</v>
      </c>
      <c r="F457">
        <f t="shared" si="132"/>
        <v>62.5</v>
      </c>
      <c r="G457" s="1">
        <v>162.1915846</v>
      </c>
      <c r="H457">
        <f t="shared" si="137"/>
        <v>823.44961094402345</v>
      </c>
      <c r="I457">
        <f t="shared" si="138"/>
        <v>4.3606379599215483E-2</v>
      </c>
      <c r="J457">
        <f t="shared" si="135"/>
        <v>-2430320.032300069</v>
      </c>
      <c r="K457">
        <f t="shared" si="133"/>
        <v>2272.8515625</v>
      </c>
      <c r="L457">
        <f t="shared" si="136"/>
        <v>807.80406833608708</v>
      </c>
      <c r="M457">
        <f t="shared" si="134"/>
        <v>499656.41837221757</v>
      </c>
      <c r="N457">
        <v>0</v>
      </c>
      <c r="O457">
        <f t="shared" si="128"/>
        <v>499656.41837221757</v>
      </c>
    </row>
    <row r="458" spans="2:15" x14ac:dyDescent="0.25">
      <c r="B458" s="2" t="s">
        <v>29</v>
      </c>
      <c r="C458">
        <v>140</v>
      </c>
      <c r="D458">
        <v>170</v>
      </c>
      <c r="E458">
        <f t="shared" si="131"/>
        <v>8.3333333333333339</v>
      </c>
      <c r="F458">
        <f t="shared" si="132"/>
        <v>43.055555555555557</v>
      </c>
      <c r="G458" s="1">
        <v>137.2390331</v>
      </c>
      <c r="H458">
        <f t="shared" si="137"/>
        <v>823.40123408640682</v>
      </c>
      <c r="I458">
        <f t="shared" si="138"/>
        <v>4.8376857616581039E-2</v>
      </c>
      <c r="J458">
        <f t="shared" si="135"/>
        <v>295433.31315600243</v>
      </c>
      <c r="K458">
        <f t="shared" si="133"/>
        <v>1078.6223958333333</v>
      </c>
      <c r="L458">
        <f t="shared" si="136"/>
        <v>807.75661063876521</v>
      </c>
      <c r="M458">
        <f t="shared" si="134"/>
        <v>258884.83090836942</v>
      </c>
      <c r="N458">
        <v>0</v>
      </c>
      <c r="O458">
        <f t="shared" si="128"/>
        <v>554318.14406437182</v>
      </c>
    </row>
    <row r="459" spans="2:15" x14ac:dyDescent="0.25">
      <c r="B459" s="2" t="s">
        <v>30</v>
      </c>
      <c r="C459">
        <v>170</v>
      </c>
      <c r="D459">
        <v>250</v>
      </c>
      <c r="E459">
        <f t="shared" si="131"/>
        <v>22.222222222222221</v>
      </c>
      <c r="F459">
        <f t="shared" si="132"/>
        <v>58.333333333333329</v>
      </c>
      <c r="G459" s="1">
        <v>212.0966876</v>
      </c>
      <c r="H459">
        <f>H460+I460</f>
        <v>823.25650026720507</v>
      </c>
      <c r="I459">
        <f t="shared" si="138"/>
        <v>0.14473381920173936</v>
      </c>
      <c r="J459">
        <f t="shared" si="135"/>
        <v>1067184.3521982287</v>
      </c>
      <c r="K459">
        <f t="shared" si="133"/>
        <v>1979.9062499999998</v>
      </c>
      <c r="L459">
        <f t="shared" si="136"/>
        <v>807.6146267621283</v>
      </c>
      <c r="M459">
        <f t="shared" si="134"/>
        <v>591223.9445770951</v>
      </c>
      <c r="N459">
        <v>0</v>
      </c>
      <c r="O459">
        <f t="shared" si="128"/>
        <v>1658408.2967753238</v>
      </c>
    </row>
    <row r="460" spans="2:15" x14ac:dyDescent="0.25">
      <c r="B460" s="2" t="s">
        <v>31</v>
      </c>
      <c r="C460">
        <v>250</v>
      </c>
      <c r="D460">
        <v>150</v>
      </c>
      <c r="E460">
        <f t="shared" si="131"/>
        <v>-27.777777777777779</v>
      </c>
      <c r="F460">
        <f t="shared" si="132"/>
        <v>55.555555555555557</v>
      </c>
      <c r="G460" s="1">
        <v>62.381378699999999</v>
      </c>
      <c r="H460">
        <f>H461+I461</f>
        <v>823.24232666919954</v>
      </c>
      <c r="I460">
        <f t="shared" si="138"/>
        <v>1.4173598005493107E-2</v>
      </c>
      <c r="J460">
        <f t="shared" si="135"/>
        <v>-1270435.6893043201</v>
      </c>
      <c r="K460">
        <f t="shared" si="133"/>
        <v>1795.8333333333333</v>
      </c>
      <c r="L460">
        <f t="shared" si="136"/>
        <v>807.60072246248478</v>
      </c>
      <c r="M460">
        <f t="shared" si="134"/>
        <v>162405.80575507585</v>
      </c>
      <c r="N460">
        <v>0</v>
      </c>
      <c r="O460">
        <f t="shared" si="128"/>
        <v>162405.80575507585</v>
      </c>
    </row>
    <row r="461" spans="2:15" x14ac:dyDescent="0.25">
      <c r="B461" s="2" t="s">
        <v>32</v>
      </c>
      <c r="C461">
        <v>150</v>
      </c>
      <c r="D461">
        <v>240</v>
      </c>
      <c r="E461">
        <f t="shared" si="131"/>
        <v>25</v>
      </c>
      <c r="F461">
        <f t="shared" si="132"/>
        <v>54.166666666666664</v>
      </c>
      <c r="G461" s="1">
        <v>262.00179050000003</v>
      </c>
      <c r="H461">
        <f t="shared" ref="H461:H467" si="139">H462+I462</f>
        <v>823.08755451985576</v>
      </c>
      <c r="I461">
        <f t="shared" si="138"/>
        <v>0.15477214934373679</v>
      </c>
      <c r="J461">
        <f t="shared" si="135"/>
        <v>1114597.7300789719</v>
      </c>
      <c r="K461">
        <f t="shared" si="133"/>
        <v>1707.1640624999998</v>
      </c>
      <c r="L461">
        <f t="shared" si="136"/>
        <v>807.44889098397857</v>
      </c>
      <c r="M461">
        <f t="shared" si="134"/>
        <v>658833.09622729558</v>
      </c>
      <c r="N461">
        <v>0</v>
      </c>
      <c r="O461">
        <f t="shared" si="128"/>
        <v>1773430.8263062676</v>
      </c>
    </row>
    <row r="462" spans="2:15" x14ac:dyDescent="0.25">
      <c r="B462" s="2" t="s">
        <v>33</v>
      </c>
      <c r="C462">
        <v>240</v>
      </c>
      <c r="D462">
        <v>315</v>
      </c>
      <c r="E462">
        <f t="shared" si="131"/>
        <v>20.833333333333332</v>
      </c>
      <c r="F462">
        <f t="shared" si="132"/>
        <v>77.083333333333329</v>
      </c>
      <c r="G462" s="1">
        <v>686.19516569999996</v>
      </c>
      <c r="H462">
        <f t="shared" si="139"/>
        <v>822.71687439988364</v>
      </c>
      <c r="I462">
        <f>O462/11458333</f>
        <v>0.37068011997210421</v>
      </c>
      <c r="J462">
        <f t="shared" si="135"/>
        <v>1321203.3139234239</v>
      </c>
      <c r="K462">
        <f t="shared" si="133"/>
        <v>3457.2597656249995</v>
      </c>
      <c r="L462">
        <f t="shared" si="136"/>
        <v>807.08525378628599</v>
      </c>
      <c r="M462">
        <f t="shared" si="134"/>
        <v>2926172.9371968969</v>
      </c>
      <c r="N462">
        <v>0</v>
      </c>
      <c r="O462">
        <f t="shared" si="128"/>
        <v>4247376.2511203205</v>
      </c>
    </row>
    <row r="463" spans="2:15" x14ac:dyDescent="0.25">
      <c r="B463" s="2" t="s">
        <v>34</v>
      </c>
      <c r="C463">
        <v>315</v>
      </c>
      <c r="D463">
        <v>310</v>
      </c>
      <c r="E463">
        <f t="shared" si="131"/>
        <v>-1.3888888888888888</v>
      </c>
      <c r="F463">
        <f t="shared" si="132"/>
        <v>86.805555555555557</v>
      </c>
      <c r="G463" s="1">
        <v>274.47806630000002</v>
      </c>
      <c r="H463">
        <f t="shared" si="139"/>
        <v>822.59251913633466</v>
      </c>
      <c r="I463">
        <f t="shared" ref="I463:I470" si="140">O463/11458333</f>
        <v>0.12435526354897379</v>
      </c>
      <c r="J463">
        <f t="shared" si="135"/>
        <v>-99174.445304824039</v>
      </c>
      <c r="K463">
        <f t="shared" si="133"/>
        <v>4384.358723958333</v>
      </c>
      <c r="L463">
        <f t="shared" si="136"/>
        <v>806.96326127274449</v>
      </c>
      <c r="M463">
        <f t="shared" si="134"/>
        <v>1424904.0200469035</v>
      </c>
      <c r="N463">
        <v>0</v>
      </c>
      <c r="O463">
        <f t="shared" si="128"/>
        <v>1424904.0200469035</v>
      </c>
    </row>
    <row r="464" spans="2:15" x14ac:dyDescent="0.25">
      <c r="B464" s="2" t="s">
        <v>35</v>
      </c>
      <c r="C464">
        <v>310</v>
      </c>
      <c r="D464">
        <v>325</v>
      </c>
      <c r="E464">
        <f t="shared" si="131"/>
        <v>4.166666666666667</v>
      </c>
      <c r="F464">
        <f t="shared" si="132"/>
        <v>88.194444444444443</v>
      </c>
      <c r="G464" s="1">
        <v>361.81199650000002</v>
      </c>
      <c r="H464">
        <f t="shared" si="139"/>
        <v>822.39776186084634</v>
      </c>
      <c r="I464">
        <f t="shared" si="140"/>
        <v>0.19475727548833968</v>
      </c>
      <c r="J464">
        <f t="shared" si="135"/>
        <v>302212.14049863257</v>
      </c>
      <c r="K464">
        <f t="shared" si="133"/>
        <v>4525.780598958333</v>
      </c>
      <c r="L464">
        <f t="shared" si="136"/>
        <v>806.77220438549034</v>
      </c>
      <c r="M464">
        <f t="shared" si="134"/>
        <v>1929381.5762195007</v>
      </c>
      <c r="N464">
        <v>0</v>
      </c>
      <c r="O464">
        <f t="shared" si="128"/>
        <v>2231593.7167181335</v>
      </c>
    </row>
    <row r="465" spans="1:15" x14ac:dyDescent="0.25">
      <c r="B465" s="2" t="s">
        <v>36</v>
      </c>
      <c r="C465">
        <v>325</v>
      </c>
      <c r="D465">
        <v>90</v>
      </c>
      <c r="E465">
        <f t="shared" si="131"/>
        <v>-65.277777777777771</v>
      </c>
      <c r="F465">
        <f t="shared" si="132"/>
        <v>57.638888888888886</v>
      </c>
      <c r="G465" s="1">
        <v>124.7627574</v>
      </c>
      <c r="H465">
        <f t="shared" si="139"/>
        <v>822.36792997773523</v>
      </c>
      <c r="I465">
        <f t="shared" si="140"/>
        <v>2.9831883111074382E-2</v>
      </c>
      <c r="J465">
        <f t="shared" si="135"/>
        <v>-3094191.0636990205</v>
      </c>
      <c r="K465">
        <f t="shared" si="133"/>
        <v>1933.046223958333</v>
      </c>
      <c r="L465">
        <f t="shared" si="136"/>
        <v>806.74293930815838</v>
      </c>
      <c r="M465">
        <f t="shared" si="134"/>
        <v>341823.65070376627</v>
      </c>
      <c r="N465">
        <v>0</v>
      </c>
      <c r="O465">
        <f t="shared" si="128"/>
        <v>341823.65070376627</v>
      </c>
    </row>
    <row r="466" spans="1:15" x14ac:dyDescent="0.25">
      <c r="B466" s="2" t="s">
        <v>37</v>
      </c>
      <c r="C466">
        <v>90</v>
      </c>
      <c r="D466">
        <v>90</v>
      </c>
      <c r="E466">
        <f t="shared" si="131"/>
        <v>0</v>
      </c>
      <c r="F466">
        <f t="shared" si="132"/>
        <v>25</v>
      </c>
      <c r="G466" s="1">
        <v>124.7627574</v>
      </c>
      <c r="H466">
        <f t="shared" si="139"/>
        <v>822.35518635522089</v>
      </c>
      <c r="I466">
        <f t="shared" si="140"/>
        <v>1.2743622514373292E-2</v>
      </c>
      <c r="J466">
        <f t="shared" si="135"/>
        <v>0</v>
      </c>
      <c r="K466">
        <f t="shared" si="133"/>
        <v>363.65625</v>
      </c>
      <c r="L466">
        <f t="shared" si="136"/>
        <v>806.73043781447177</v>
      </c>
      <c r="M466">
        <f t="shared" si="134"/>
        <v>146020.67039598647</v>
      </c>
      <c r="N466">
        <v>0</v>
      </c>
      <c r="O466">
        <f t="shared" si="128"/>
        <v>146020.67039598647</v>
      </c>
    </row>
    <row r="467" spans="1:15" x14ac:dyDescent="0.25">
      <c r="B467" s="2" t="s">
        <v>38</v>
      </c>
      <c r="C467">
        <v>90</v>
      </c>
      <c r="D467">
        <v>285</v>
      </c>
      <c r="E467">
        <f t="shared" si="131"/>
        <v>54.166666666666664</v>
      </c>
      <c r="F467">
        <f t="shared" si="132"/>
        <v>52.083333333333329</v>
      </c>
      <c r="G467" s="1">
        <v>199.6204118</v>
      </c>
      <c r="H467">
        <f t="shared" si="139"/>
        <v>822.11122495280824</v>
      </c>
      <c r="I467">
        <f t="shared" si="140"/>
        <v>0.24396140241264935</v>
      </c>
      <c r="J467">
        <f>0.5*H467*(D467/3.6)^2-0.5*H467*(C467/3.6)^2</f>
        <v>2319324.2023408222</v>
      </c>
      <c r="K467">
        <f t="shared" si="133"/>
        <v>1578.3691406249995</v>
      </c>
      <c r="L467">
        <f t="shared" si="136"/>
        <v>806.49111167870501</v>
      </c>
      <c r="M467">
        <f t="shared" si="134"/>
        <v>476066.78565031738</v>
      </c>
      <c r="N467">
        <v>0</v>
      </c>
      <c r="O467">
        <f t="shared" si="128"/>
        <v>2795390.9879911398</v>
      </c>
    </row>
    <row r="468" spans="1:15" x14ac:dyDescent="0.25">
      <c r="A468">
        <v>17</v>
      </c>
      <c r="B468" t="s">
        <v>39</v>
      </c>
      <c r="C468">
        <v>285</v>
      </c>
      <c r="D468">
        <v>295</v>
      </c>
      <c r="E468">
        <f t="shared" si="131"/>
        <v>2.7777777777777777</v>
      </c>
      <c r="F468">
        <f t="shared" si="132"/>
        <v>80.555555555555557</v>
      </c>
      <c r="G468" s="4">
        <f>$H$34*124.7627574</f>
        <v>224.57296332000001</v>
      </c>
      <c r="H468">
        <f>H469+I469</f>
        <v>821.96390054940457</v>
      </c>
      <c r="I468">
        <f t="shared" si="140"/>
        <v>0.14732440340363323</v>
      </c>
      <c r="J468">
        <f t="shared" ref="J468:J493" si="141">0.5*H468*(D468/3.6)^2-0.5*H468*(C468/3.6)^2</f>
        <v>183927.10737602366</v>
      </c>
      <c r="K468">
        <f t="shared" si="133"/>
        <v>3775.7395833333335</v>
      </c>
      <c r="L468">
        <f>0.1*H468*9.81*$Q$36</f>
        <v>767.84822019747946</v>
      </c>
      <c r="M468">
        <f t="shared" si="134"/>
        <v>1020366.9771435248</v>
      </c>
      <c r="N468">
        <f>60*9.81*H469</f>
        <v>483797.98870561447</v>
      </c>
      <c r="O468">
        <f t="shared" si="128"/>
        <v>1688092.0732251629</v>
      </c>
    </row>
    <row r="469" spans="1:15" x14ac:dyDescent="0.25">
      <c r="B469" t="s">
        <v>13</v>
      </c>
      <c r="C469">
        <v>295</v>
      </c>
      <c r="D469">
        <v>60</v>
      </c>
      <c r="E469">
        <f t="shared" si="131"/>
        <v>-65.277777777777771</v>
      </c>
      <c r="F469">
        <f t="shared" si="132"/>
        <v>49.305555555555557</v>
      </c>
      <c r="G469" s="1">
        <v>87.333930179999996</v>
      </c>
      <c r="H469">
        <f>H470+I470</f>
        <v>821.94697367586548</v>
      </c>
      <c r="I469">
        <f t="shared" si="140"/>
        <v>1.6926873539078513E-2</v>
      </c>
      <c r="J469">
        <f t="shared" si="141"/>
        <v>-2645483.2669332209</v>
      </c>
      <c r="K469">
        <f t="shared" si="133"/>
        <v>1414.4993489583335</v>
      </c>
      <c r="L469">
        <f t="shared" ref="L469:L494" si="142">0.1*H469*9.81</f>
        <v>806.32998117602415</v>
      </c>
      <c r="M469">
        <f t="shared" si="134"/>
        <v>193953.75365965013</v>
      </c>
      <c r="N469">
        <v>0</v>
      </c>
      <c r="O469">
        <f t="shared" si="128"/>
        <v>193953.75365965013</v>
      </c>
    </row>
    <row r="470" spans="1:15" x14ac:dyDescent="0.25">
      <c r="B470" s="2" t="s">
        <v>14</v>
      </c>
      <c r="C470">
        <v>60</v>
      </c>
      <c r="D470">
        <v>300</v>
      </c>
      <c r="E470">
        <f t="shared" si="131"/>
        <v>66.666666666666671</v>
      </c>
      <c r="F470">
        <f t="shared" si="132"/>
        <v>50</v>
      </c>
      <c r="G470" s="1">
        <v>586.38495980000005</v>
      </c>
      <c r="H470">
        <f t="shared" ref="H470:H485" si="143">H471+I471</f>
        <v>821.60092913897688</v>
      </c>
      <c r="I470">
        <f t="shared" si="140"/>
        <v>0.34604453688861797</v>
      </c>
      <c r="J470">
        <f t="shared" si="141"/>
        <v>2738669.7637965889</v>
      </c>
      <c r="K470">
        <f t="shared" si="133"/>
        <v>1454.625</v>
      </c>
      <c r="L470">
        <f>0.1*H470*9.81*$Q$38</f>
        <v>801.80409118392458</v>
      </c>
      <c r="M470">
        <f t="shared" si="134"/>
        <v>1323136.0819254362</v>
      </c>
      <c r="N470">
        <f>-0.2*60*9.81*H471</f>
        <v>-96712.309221456933</v>
      </c>
      <c r="O470">
        <f t="shared" si="128"/>
        <v>3965093.5365005685</v>
      </c>
    </row>
    <row r="471" spans="1:15" x14ac:dyDescent="0.25">
      <c r="B471" s="2" t="s">
        <v>15</v>
      </c>
      <c r="C471">
        <v>300</v>
      </c>
      <c r="D471">
        <v>285</v>
      </c>
      <c r="E471">
        <f t="shared" si="131"/>
        <v>-4.166666666666667</v>
      </c>
      <c r="F471">
        <f t="shared" si="132"/>
        <v>81.25</v>
      </c>
      <c r="G471" s="1">
        <v>137.2390331</v>
      </c>
      <c r="H471">
        <f t="shared" si="143"/>
        <v>821.54527031478881</v>
      </c>
      <c r="I471">
        <f>O471/11458333</f>
        <v>5.5658824188019838E-2</v>
      </c>
      <c r="J471">
        <f t="shared" si="141"/>
        <v>-278127.30505448487</v>
      </c>
      <c r="K471">
        <f t="shared" si="133"/>
        <v>3841.119140625</v>
      </c>
      <c r="L471">
        <f t="shared" si="142"/>
        <v>805.93591017880794</v>
      </c>
      <c r="M471">
        <f t="shared" si="134"/>
        <v>637757.34193478595</v>
      </c>
      <c r="N471">
        <v>0</v>
      </c>
      <c r="O471">
        <f t="shared" si="128"/>
        <v>637757.34193478595</v>
      </c>
    </row>
    <row r="472" spans="1:15" x14ac:dyDescent="0.25">
      <c r="B472" s="2" t="s">
        <v>16</v>
      </c>
      <c r="C472">
        <v>285</v>
      </c>
      <c r="D472">
        <v>290</v>
      </c>
      <c r="E472">
        <f t="shared" si="131"/>
        <v>1.3888888888888888</v>
      </c>
      <c r="F472">
        <f t="shared" si="132"/>
        <v>79.861111111111114</v>
      </c>
      <c r="G472" s="1">
        <v>149.7153089</v>
      </c>
      <c r="H472">
        <f t="shared" si="143"/>
        <v>821.47830160930437</v>
      </c>
      <c r="I472">
        <f t="shared" ref="I472:I488" si="144">O472/11458333</f>
        <v>6.6968705484434579E-2</v>
      </c>
      <c r="J472">
        <f t="shared" si="141"/>
        <v>91116.90266692685</v>
      </c>
      <c r="K472">
        <f t="shared" si="133"/>
        <v>3710.9212239583335</v>
      </c>
      <c r="L472">
        <f t="shared" si="142"/>
        <v>805.87021387872767</v>
      </c>
      <c r="M472">
        <f t="shared" si="134"/>
        <v>676232.82535265083</v>
      </c>
      <c r="N472">
        <v>0</v>
      </c>
      <c r="O472">
        <f t="shared" si="128"/>
        <v>767349.72801957768</v>
      </c>
    </row>
    <row r="473" spans="1:15" x14ac:dyDescent="0.25">
      <c r="B473" t="s">
        <v>17</v>
      </c>
      <c r="C473">
        <v>290</v>
      </c>
      <c r="D473">
        <v>330</v>
      </c>
      <c r="E473">
        <f t="shared" si="131"/>
        <v>11.111111111111111</v>
      </c>
      <c r="F473">
        <f t="shared" si="132"/>
        <v>86.111111111111114</v>
      </c>
      <c r="G473" s="1">
        <v>1010.578335</v>
      </c>
      <c r="H473">
        <f t="shared" si="143"/>
        <v>820.9161643481674</v>
      </c>
      <c r="I473">
        <f t="shared" si="144"/>
        <v>0.56213726113699292</v>
      </c>
      <c r="J473">
        <f t="shared" si="141"/>
        <v>785444.4782343586</v>
      </c>
      <c r="K473">
        <f t="shared" si="133"/>
        <v>4314.489583333333</v>
      </c>
      <c r="L473">
        <f>0.1*H473*9.81*$Q$41</f>
        <v>803.9031131524257</v>
      </c>
      <c r="M473">
        <f t="shared" si="134"/>
        <v>5172536.7690907381</v>
      </c>
      <c r="N473">
        <f>60*9.81*H474</f>
        <v>483174.68249052693</v>
      </c>
      <c r="O473">
        <f t="shared" si="128"/>
        <v>6441155.929815623</v>
      </c>
    </row>
    <row r="474" spans="1:15" x14ac:dyDescent="0.25">
      <c r="B474" s="2" t="s">
        <v>18</v>
      </c>
      <c r="C474">
        <v>330</v>
      </c>
      <c r="D474">
        <v>135</v>
      </c>
      <c r="E474">
        <f t="shared" si="131"/>
        <v>-54.166666666666664</v>
      </c>
      <c r="F474">
        <f t="shared" si="132"/>
        <v>64.583333333333329</v>
      </c>
      <c r="G474" s="1">
        <v>99.810205920000001</v>
      </c>
      <c r="H474">
        <f t="shared" si="143"/>
        <v>820.88800966790166</v>
      </c>
      <c r="I474">
        <f t="shared" si="144"/>
        <v>2.8154680265747193E-2</v>
      </c>
      <c r="J474">
        <f t="shared" si="141"/>
        <v>-2871682.8810430937</v>
      </c>
      <c r="K474">
        <f t="shared" si="133"/>
        <v>2426.9003906249995</v>
      </c>
      <c r="L474">
        <f t="shared" si="142"/>
        <v>805.29113748421162</v>
      </c>
      <c r="M474">
        <f t="shared" si="134"/>
        <v>322605.70199345984</v>
      </c>
      <c r="N474">
        <v>0</v>
      </c>
      <c r="O474">
        <f t="shared" si="128"/>
        <v>322605.70199345984</v>
      </c>
    </row>
    <row r="475" spans="1:15" x14ac:dyDescent="0.25">
      <c r="B475" s="2" t="s">
        <v>19</v>
      </c>
      <c r="C475">
        <v>135</v>
      </c>
      <c r="D475">
        <v>170</v>
      </c>
      <c r="E475">
        <f t="shared" si="131"/>
        <v>9.7222222222222214</v>
      </c>
      <c r="F475">
        <f t="shared" si="132"/>
        <v>42.361111111111107</v>
      </c>
      <c r="G475" s="1">
        <v>262.00179050000003</v>
      </c>
      <c r="H475">
        <f t="shared" si="143"/>
        <v>820.8162212174359</v>
      </c>
      <c r="I475">
        <f t="shared" si="144"/>
        <v>7.1788450465799097E-2</v>
      </c>
      <c r="J475">
        <f t="shared" si="141"/>
        <v>338048.34727994318</v>
      </c>
      <c r="K475">
        <f t="shared" si="133"/>
        <v>1044.108723958333</v>
      </c>
      <c r="L475">
        <f t="shared" si="142"/>
        <v>805.22071301430469</v>
      </c>
      <c r="M475">
        <f t="shared" si="134"/>
        <v>484527.62371118803</v>
      </c>
      <c r="N475">
        <v>0</v>
      </c>
      <c r="O475">
        <f t="shared" si="128"/>
        <v>822575.97099113115</v>
      </c>
    </row>
    <row r="476" spans="1:15" x14ac:dyDescent="0.25">
      <c r="B476" s="2" t="s">
        <v>20</v>
      </c>
      <c r="C476">
        <v>170</v>
      </c>
      <c r="D476">
        <v>270</v>
      </c>
      <c r="E476">
        <f t="shared" si="131"/>
        <v>27.777777777777779</v>
      </c>
      <c r="F476">
        <f t="shared" si="132"/>
        <v>61.111111111111107</v>
      </c>
      <c r="G476" s="1">
        <v>255.76365269999999</v>
      </c>
      <c r="H476">
        <f t="shared" si="143"/>
        <v>820.63707834874936</v>
      </c>
      <c r="I476">
        <f t="shared" si="144"/>
        <v>0.179142868686548</v>
      </c>
      <c r="J476">
        <f t="shared" si="141"/>
        <v>1393056.7688018894</v>
      </c>
      <c r="K476">
        <f t="shared" si="133"/>
        <v>2172.958333333333</v>
      </c>
      <c r="L476">
        <f>0.1*H476*9.81*$Q$44</f>
        <v>783.76718679094984</v>
      </c>
      <c r="M476">
        <f t="shared" si="134"/>
        <v>756222.91905829392</v>
      </c>
      <c r="N476">
        <f>-0.2*60*9.81*H477</f>
        <v>-96601.043874443872</v>
      </c>
      <c r="O476">
        <f t="shared" si="128"/>
        <v>2052678.6439857394</v>
      </c>
    </row>
    <row r="477" spans="1:15" x14ac:dyDescent="0.25">
      <c r="B477" s="2" t="s">
        <v>21</v>
      </c>
      <c r="C477">
        <v>270</v>
      </c>
      <c r="D477">
        <v>110</v>
      </c>
      <c r="E477">
        <f t="shared" si="131"/>
        <v>-44.444444444444443</v>
      </c>
      <c r="F477">
        <f t="shared" si="132"/>
        <v>52.777777777777779</v>
      </c>
      <c r="G477" s="1">
        <v>174.6678604</v>
      </c>
      <c r="H477">
        <f t="shared" si="143"/>
        <v>820.6001008702334</v>
      </c>
      <c r="I477">
        <f t="shared" si="144"/>
        <v>3.6977478515945655E-2</v>
      </c>
      <c r="J477">
        <f t="shared" si="141"/>
        <v>-1924864.4341400538</v>
      </c>
      <c r="K477">
        <f t="shared" si="133"/>
        <v>1620.7395833333333</v>
      </c>
      <c r="L477">
        <f>0.1*H477*9.81</f>
        <v>805.00869895369908</v>
      </c>
      <c r="M477">
        <f t="shared" si="134"/>
        <v>423700.26233605115</v>
      </c>
      <c r="N477">
        <v>0</v>
      </c>
      <c r="O477">
        <f t="shared" si="128"/>
        <v>423700.26233605115</v>
      </c>
    </row>
    <row r="478" spans="1:15" x14ac:dyDescent="0.25">
      <c r="B478" s="2" t="s">
        <v>22</v>
      </c>
      <c r="C478">
        <v>110</v>
      </c>
      <c r="D478">
        <v>215</v>
      </c>
      <c r="E478">
        <f t="shared" si="131"/>
        <v>29.166666666666664</v>
      </c>
      <c r="F478">
        <f t="shared" si="132"/>
        <v>45.138888888888886</v>
      </c>
      <c r="G478" s="1">
        <v>162.1915846</v>
      </c>
      <c r="H478">
        <f t="shared" si="143"/>
        <v>820.47765462465657</v>
      </c>
      <c r="I478">
        <f t="shared" si="144"/>
        <v>0.12244624557684008</v>
      </c>
      <c r="J478">
        <f t="shared" si="141"/>
        <v>1080200.6158976238</v>
      </c>
      <c r="K478">
        <f t="shared" si="133"/>
        <v>1185.5305989583333</v>
      </c>
      <c r="L478">
        <f t="shared" si="142"/>
        <v>804.88857918678821</v>
      </c>
      <c r="M478">
        <f t="shared" si="134"/>
        <v>322829.24052158691</v>
      </c>
      <c r="N478">
        <v>0</v>
      </c>
      <c r="O478">
        <f t="shared" si="128"/>
        <v>1403029.8564192108</v>
      </c>
    </row>
    <row r="479" spans="1:15" x14ac:dyDescent="0.25">
      <c r="B479" s="2" t="s">
        <v>23</v>
      </c>
      <c r="C479">
        <v>215</v>
      </c>
      <c r="D479">
        <v>160</v>
      </c>
      <c r="E479">
        <f t="shared" si="131"/>
        <v>-15.277777777777777</v>
      </c>
      <c r="F479">
        <f t="shared" si="132"/>
        <v>52.083333333333329</v>
      </c>
      <c r="G479" s="1">
        <v>74.857654440000005</v>
      </c>
      <c r="H479">
        <f t="shared" si="143"/>
        <v>820.46208482585098</v>
      </c>
      <c r="I479">
        <f t="shared" si="144"/>
        <v>1.5569798805582648E-2</v>
      </c>
      <c r="J479">
        <f t="shared" si="141"/>
        <v>-652856.1149511257</v>
      </c>
      <c r="K479">
        <f t="shared" si="133"/>
        <v>1578.3691406249995</v>
      </c>
      <c r="L479">
        <f t="shared" si="142"/>
        <v>804.87330521415993</v>
      </c>
      <c r="M479">
        <f t="shared" si="134"/>
        <v>178403.93945736825</v>
      </c>
      <c r="N479">
        <v>0</v>
      </c>
      <c r="O479">
        <f t="shared" si="128"/>
        <v>178403.93945736825</v>
      </c>
    </row>
    <row r="480" spans="1:15" x14ac:dyDescent="0.25">
      <c r="B480" s="2" t="s">
        <v>24</v>
      </c>
      <c r="C480">
        <v>160</v>
      </c>
      <c r="D480">
        <v>300</v>
      </c>
      <c r="E480">
        <f t="shared" si="131"/>
        <v>38.888888888888886</v>
      </c>
      <c r="F480">
        <f t="shared" si="132"/>
        <v>63.888888888888886</v>
      </c>
      <c r="G480" s="1">
        <v>411.7170994</v>
      </c>
      <c r="H480">
        <f t="shared" si="143"/>
        <v>820.16999574127215</v>
      </c>
      <c r="I480">
        <f t="shared" si="144"/>
        <v>0.29208908457884841</v>
      </c>
      <c r="J480">
        <f t="shared" si="141"/>
        <v>2037768.0449744568</v>
      </c>
      <c r="K480">
        <f t="shared" si="133"/>
        <v>2374.989583333333</v>
      </c>
      <c r="L480">
        <f t="shared" si="142"/>
        <v>804.58676582218811</v>
      </c>
      <c r="M480">
        <f t="shared" si="134"/>
        <v>1309085.9517951529</v>
      </c>
      <c r="N480">
        <v>0</v>
      </c>
      <c r="O480">
        <f t="shared" si="128"/>
        <v>3346853.9967696099</v>
      </c>
    </row>
    <row r="481" spans="1:15" x14ac:dyDescent="0.25">
      <c r="B481" s="2" t="s">
        <v>25</v>
      </c>
      <c r="C481">
        <v>300</v>
      </c>
      <c r="D481">
        <v>235</v>
      </c>
      <c r="E481">
        <f t="shared" si="131"/>
        <v>-18.055555555555554</v>
      </c>
      <c r="F481">
        <f t="shared" si="132"/>
        <v>74.305555555555557</v>
      </c>
      <c r="G481" s="1">
        <v>162.1915846</v>
      </c>
      <c r="H481">
        <f t="shared" si="143"/>
        <v>820.11313396335265</v>
      </c>
      <c r="I481">
        <f t="shared" si="144"/>
        <v>5.6861777919539308E-2</v>
      </c>
      <c r="J481">
        <f t="shared" si="141"/>
        <v>-1100286.8145669594</v>
      </c>
      <c r="K481">
        <f t="shared" si="133"/>
        <v>3212.5774739583335</v>
      </c>
      <c r="L481">
        <f t="shared" si="142"/>
        <v>804.530984418049</v>
      </c>
      <c r="M481">
        <f t="shared" si="134"/>
        <v>651541.18637412856</v>
      </c>
      <c r="N481">
        <v>0</v>
      </c>
      <c r="O481">
        <f t="shared" si="128"/>
        <v>651541.18637412856</v>
      </c>
    </row>
    <row r="482" spans="1:15" x14ac:dyDescent="0.25">
      <c r="B482" s="2" t="s">
        <v>26</v>
      </c>
      <c r="C482">
        <v>235</v>
      </c>
      <c r="D482">
        <v>270</v>
      </c>
      <c r="E482">
        <f t="shared" si="131"/>
        <v>9.7222222222222214</v>
      </c>
      <c r="F482">
        <f t="shared" si="132"/>
        <v>70.138888888888886</v>
      </c>
      <c r="G482" s="1">
        <v>249.5255148</v>
      </c>
      <c r="H482">
        <f t="shared" si="143"/>
        <v>819.98448426563607</v>
      </c>
      <c r="I482">
        <f t="shared" si="144"/>
        <v>0.12864969771656215</v>
      </c>
      <c r="J482">
        <f t="shared" si="141"/>
        <v>559152.22837172542</v>
      </c>
      <c r="K482">
        <f t="shared" si="133"/>
        <v>2862.389973958333</v>
      </c>
      <c r="L482">
        <f t="shared" si="142"/>
        <v>804.40477906458909</v>
      </c>
      <c r="M482">
        <f t="shared" si="134"/>
        <v>914958.84841398348</v>
      </c>
      <c r="N482">
        <v>0</v>
      </c>
      <c r="O482">
        <f t="shared" si="128"/>
        <v>1474111.0767857088</v>
      </c>
    </row>
    <row r="483" spans="1:15" x14ac:dyDescent="0.25">
      <c r="B483" s="2" t="s">
        <v>27</v>
      </c>
      <c r="C483">
        <v>270</v>
      </c>
      <c r="D483">
        <v>310</v>
      </c>
      <c r="E483">
        <f t="shared" si="131"/>
        <v>11.111111111111111</v>
      </c>
      <c r="F483">
        <f t="shared" si="132"/>
        <v>80.555555555555557</v>
      </c>
      <c r="G483" s="1">
        <v>311.90689350000002</v>
      </c>
      <c r="H483">
        <f t="shared" si="143"/>
        <v>819.79577542969196</v>
      </c>
      <c r="I483">
        <f t="shared" si="144"/>
        <v>0.18870883594406779</v>
      </c>
      <c r="J483">
        <f t="shared" si="141"/>
        <v>733767.82368707005</v>
      </c>
      <c r="K483">
        <f t="shared" si="133"/>
        <v>3775.7395833333335</v>
      </c>
      <c r="L483">
        <f t="shared" si="142"/>
        <v>804.21965569652787</v>
      </c>
      <c r="M483">
        <f t="shared" si="134"/>
        <v>1428520.8586024281</v>
      </c>
      <c r="N483">
        <v>0</v>
      </c>
      <c r="O483">
        <f t="shared" si="128"/>
        <v>2162288.6822894979</v>
      </c>
    </row>
    <row r="484" spans="1:15" x14ac:dyDescent="0.25">
      <c r="B484" s="2" t="s">
        <v>28</v>
      </c>
      <c r="C484">
        <v>310</v>
      </c>
      <c r="D484">
        <v>140</v>
      </c>
      <c r="E484">
        <f t="shared" si="131"/>
        <v>-47.222222222222221</v>
      </c>
      <c r="F484">
        <f t="shared" si="132"/>
        <v>62.5</v>
      </c>
      <c r="G484" s="1">
        <v>162.1915846</v>
      </c>
      <c r="H484">
        <f t="shared" si="143"/>
        <v>819.75222039190703</v>
      </c>
      <c r="I484">
        <f t="shared" si="144"/>
        <v>4.3555037784876988E-2</v>
      </c>
      <c r="J484">
        <f t="shared" si="141"/>
        <v>-2419407.59490667</v>
      </c>
      <c r="K484">
        <f t="shared" si="133"/>
        <v>2272.8515625</v>
      </c>
      <c r="L484">
        <f t="shared" si="142"/>
        <v>804.17692820446098</v>
      </c>
      <c r="M484">
        <f t="shared" si="134"/>
        <v>499068.12676670292</v>
      </c>
      <c r="N484">
        <v>0</v>
      </c>
      <c r="O484">
        <f t="shared" si="128"/>
        <v>499068.12676670292</v>
      </c>
    </row>
    <row r="485" spans="1:15" x14ac:dyDescent="0.25">
      <c r="B485" s="2" t="s">
        <v>29</v>
      </c>
      <c r="C485">
        <v>140</v>
      </c>
      <c r="D485">
        <v>170</v>
      </c>
      <c r="E485">
        <f t="shared" si="131"/>
        <v>8.3333333333333339</v>
      </c>
      <c r="F485">
        <f t="shared" si="132"/>
        <v>43.055555555555557</v>
      </c>
      <c r="G485" s="1">
        <v>137.2390331</v>
      </c>
      <c r="H485">
        <f t="shared" si="143"/>
        <v>819.70400274738722</v>
      </c>
      <c r="I485">
        <f t="shared" si="144"/>
        <v>4.8217644519835054E-2</v>
      </c>
      <c r="J485">
        <f t="shared" si="141"/>
        <v>294106.76024501165</v>
      </c>
      <c r="K485">
        <f t="shared" si="133"/>
        <v>1078.6223958333333</v>
      </c>
      <c r="L485">
        <f t="shared" si="142"/>
        <v>804.12962669518686</v>
      </c>
      <c r="M485">
        <f t="shared" si="134"/>
        <v>258387.06713888355</v>
      </c>
      <c r="N485">
        <v>0</v>
      </c>
      <c r="O485">
        <f t="shared" si="128"/>
        <v>552493.82738389517</v>
      </c>
    </row>
    <row r="486" spans="1:15" x14ac:dyDescent="0.25">
      <c r="B486" s="2" t="s">
        <v>30</v>
      </c>
      <c r="C486">
        <v>170</v>
      </c>
      <c r="D486">
        <v>250</v>
      </c>
      <c r="E486">
        <f t="shared" si="131"/>
        <v>22.222222222222221</v>
      </c>
      <c r="F486">
        <f t="shared" si="132"/>
        <v>58.333333333333329</v>
      </c>
      <c r="G486" s="1">
        <v>212.0966876</v>
      </c>
      <c r="H486">
        <f>H487+I487</f>
        <v>819.55975427351768</v>
      </c>
      <c r="I486">
        <f t="shared" si="144"/>
        <v>0.14424847386956047</v>
      </c>
      <c r="J486">
        <f t="shared" si="141"/>
        <v>1062392.2740582637</v>
      </c>
      <c r="K486">
        <f t="shared" si="133"/>
        <v>1979.9062499999998</v>
      </c>
      <c r="L486">
        <f t="shared" si="142"/>
        <v>803.98811894232097</v>
      </c>
      <c r="M486">
        <f t="shared" si="134"/>
        <v>590454.77428095858</v>
      </c>
      <c r="N486">
        <v>0</v>
      </c>
      <c r="O486">
        <f t="shared" ref="O486:O549" si="145">IF(J486&lt;0,M486+N486,M486+J486+N486)</f>
        <v>1652847.0483392223</v>
      </c>
    </row>
    <row r="487" spans="1:15" x14ac:dyDescent="0.25">
      <c r="B487" s="2" t="s">
        <v>31</v>
      </c>
      <c r="C487">
        <v>250</v>
      </c>
      <c r="D487">
        <v>150</v>
      </c>
      <c r="E487">
        <f t="shared" si="131"/>
        <v>-27.777777777777779</v>
      </c>
      <c r="F487">
        <f t="shared" si="132"/>
        <v>55.555555555555557</v>
      </c>
      <c r="G487" s="1">
        <v>62.381378699999999</v>
      </c>
      <c r="H487">
        <f>H488+I488</f>
        <v>819.54560041881598</v>
      </c>
      <c r="I487">
        <f t="shared" si="144"/>
        <v>1.4153854701693848E-2</v>
      </c>
      <c r="J487">
        <f t="shared" si="141"/>
        <v>-1264730.8648438519</v>
      </c>
      <c r="K487">
        <f t="shared" si="133"/>
        <v>1795.8333333333333</v>
      </c>
      <c r="L487">
        <f t="shared" si="142"/>
        <v>803.97423401085859</v>
      </c>
      <c r="M487">
        <f t="shared" si="134"/>
        <v>162179.58040562377</v>
      </c>
      <c r="N487">
        <v>0</v>
      </c>
      <c r="O487">
        <f t="shared" si="145"/>
        <v>162179.58040562377</v>
      </c>
    </row>
    <row r="488" spans="1:15" x14ac:dyDescent="0.25">
      <c r="B488" s="2" t="s">
        <v>32</v>
      </c>
      <c r="C488">
        <v>150</v>
      </c>
      <c r="D488">
        <v>240</v>
      </c>
      <c r="E488">
        <f t="shared" si="131"/>
        <v>25</v>
      </c>
      <c r="F488">
        <f t="shared" si="132"/>
        <v>54.166666666666664</v>
      </c>
      <c r="G488" s="1">
        <v>262.00179050000003</v>
      </c>
      <c r="H488">
        <f t="shared" ref="H488:H494" si="146">H489+I489</f>
        <v>819.39134800410909</v>
      </c>
      <c r="I488">
        <f t="shared" si="144"/>
        <v>0.15425241470693182</v>
      </c>
      <c r="J488">
        <f t="shared" si="141"/>
        <v>1109592.4504222316</v>
      </c>
      <c r="K488">
        <f t="shared" si="133"/>
        <v>1707.1640624999998</v>
      </c>
      <c r="L488">
        <f t="shared" si="142"/>
        <v>803.82291239203107</v>
      </c>
      <c r="M488">
        <f t="shared" si="134"/>
        <v>657883.08334389073</v>
      </c>
      <c r="N488">
        <v>0</v>
      </c>
      <c r="O488">
        <f t="shared" si="145"/>
        <v>1767475.5337661223</v>
      </c>
    </row>
    <row r="489" spans="1:15" x14ac:dyDescent="0.25">
      <c r="B489" s="2" t="s">
        <v>33</v>
      </c>
      <c r="C489">
        <v>240</v>
      </c>
      <c r="D489">
        <v>315</v>
      </c>
      <c r="E489">
        <f t="shared" si="131"/>
        <v>20.833333333333332</v>
      </c>
      <c r="F489">
        <f t="shared" si="132"/>
        <v>77.083333333333329</v>
      </c>
      <c r="G489" s="1">
        <v>686.19516569999996</v>
      </c>
      <c r="H489">
        <f t="shared" si="146"/>
        <v>819.02140291270678</v>
      </c>
      <c r="I489">
        <f>O489/11458333</f>
        <v>0.36994509140230974</v>
      </c>
      <c r="J489">
        <f t="shared" si="141"/>
        <v>1315268.7459969679</v>
      </c>
      <c r="K489">
        <f t="shared" si="133"/>
        <v>3457.2597656249995</v>
      </c>
      <c r="L489">
        <f t="shared" si="142"/>
        <v>803.45999625736545</v>
      </c>
      <c r="M489">
        <f t="shared" si="134"/>
        <v>2923685.3030061335</v>
      </c>
      <c r="N489">
        <v>0</v>
      </c>
      <c r="O489">
        <f t="shared" si="145"/>
        <v>4238954.0490031019</v>
      </c>
    </row>
    <row r="490" spans="1:15" x14ac:dyDescent="0.25">
      <c r="B490" s="2" t="s">
        <v>34</v>
      </c>
      <c r="C490">
        <v>315</v>
      </c>
      <c r="D490">
        <v>310</v>
      </c>
      <c r="E490">
        <f t="shared" si="131"/>
        <v>-1.3888888888888888</v>
      </c>
      <c r="F490">
        <f t="shared" si="132"/>
        <v>86.805555555555557</v>
      </c>
      <c r="G490" s="1">
        <v>274.47806630000002</v>
      </c>
      <c r="H490">
        <f t="shared" si="146"/>
        <v>818.89713448816781</v>
      </c>
      <c r="I490">
        <f t="shared" ref="I490:I497" si="147">O490/11458333</f>
        <v>0.12426842453898458</v>
      </c>
      <c r="J490">
        <f t="shared" si="141"/>
        <v>-98728.917641802691</v>
      </c>
      <c r="K490">
        <f t="shared" si="133"/>
        <v>4384.358723958333</v>
      </c>
      <c r="L490">
        <f t="shared" si="142"/>
        <v>803.33808893289279</v>
      </c>
      <c r="M490">
        <f t="shared" si="134"/>
        <v>1423908.9897530568</v>
      </c>
      <c r="N490">
        <v>0</v>
      </c>
      <c r="O490">
        <f t="shared" si="145"/>
        <v>1423908.9897530568</v>
      </c>
    </row>
    <row r="491" spans="1:15" x14ac:dyDescent="0.25">
      <c r="B491" s="2" t="s">
        <v>35</v>
      </c>
      <c r="C491">
        <v>310</v>
      </c>
      <c r="D491">
        <v>325</v>
      </c>
      <c r="E491">
        <f t="shared" si="131"/>
        <v>4.166666666666667</v>
      </c>
      <c r="F491">
        <f t="shared" si="132"/>
        <v>88.194444444444443</v>
      </c>
      <c r="G491" s="1">
        <v>361.81199650000002</v>
      </c>
      <c r="H491">
        <f t="shared" si="146"/>
        <v>818.70261018119754</v>
      </c>
      <c r="I491">
        <f t="shared" si="147"/>
        <v>0.19452430697023049</v>
      </c>
      <c r="J491">
        <f t="shared" si="141"/>
        <v>300854.25779228006</v>
      </c>
      <c r="K491">
        <f t="shared" si="133"/>
        <v>4525.780598958333</v>
      </c>
      <c r="L491">
        <f t="shared" si="142"/>
        <v>803.14726058775489</v>
      </c>
      <c r="M491">
        <f t="shared" si="134"/>
        <v>1928070.0280668419</v>
      </c>
      <c r="N491">
        <v>0</v>
      </c>
      <c r="O491">
        <f t="shared" si="145"/>
        <v>2228924.2858591219</v>
      </c>
    </row>
    <row r="492" spans="1:15" x14ac:dyDescent="0.25">
      <c r="B492" s="2" t="s">
        <v>36</v>
      </c>
      <c r="C492">
        <v>325</v>
      </c>
      <c r="D492">
        <v>90</v>
      </c>
      <c r="E492">
        <f t="shared" si="131"/>
        <v>-65.277777777777771</v>
      </c>
      <c r="F492">
        <f t="shared" si="132"/>
        <v>57.638888888888886</v>
      </c>
      <c r="G492" s="1">
        <v>124.7627574</v>
      </c>
      <c r="H492">
        <f t="shared" si="146"/>
        <v>818.67281776745369</v>
      </c>
      <c r="I492">
        <f t="shared" si="147"/>
        <v>2.9792413743856629E-2</v>
      </c>
      <c r="J492">
        <f t="shared" si="141"/>
        <v>-3080288.0614494951</v>
      </c>
      <c r="K492">
        <f t="shared" si="133"/>
        <v>1933.046223958333</v>
      </c>
      <c r="L492">
        <f t="shared" si="142"/>
        <v>803.11803422987214</v>
      </c>
      <c r="M492">
        <f t="shared" si="134"/>
        <v>341371.39755088597</v>
      </c>
      <c r="N492">
        <v>0</v>
      </c>
      <c r="O492">
        <f t="shared" si="145"/>
        <v>341371.39755088597</v>
      </c>
    </row>
    <row r="493" spans="1:15" x14ac:dyDescent="0.25">
      <c r="B493" s="2" t="s">
        <v>37</v>
      </c>
      <c r="C493">
        <v>90</v>
      </c>
      <c r="D493">
        <v>90</v>
      </c>
      <c r="E493">
        <f t="shared" si="131"/>
        <v>0</v>
      </c>
      <c r="F493">
        <f t="shared" si="132"/>
        <v>25</v>
      </c>
      <c r="G493" s="1">
        <v>124.7627574</v>
      </c>
      <c r="H493">
        <f t="shared" si="146"/>
        <v>818.66011361388496</v>
      </c>
      <c r="I493">
        <f t="shared" si="147"/>
        <v>1.2704153568743366E-2</v>
      </c>
      <c r="J493">
        <f t="shared" si="141"/>
        <v>0</v>
      </c>
      <c r="K493">
        <f t="shared" si="133"/>
        <v>363.65625</v>
      </c>
      <c r="L493">
        <f t="shared" si="142"/>
        <v>803.10557145522125</v>
      </c>
      <c r="M493">
        <f t="shared" si="134"/>
        <v>145568.42207379988</v>
      </c>
      <c r="N493">
        <v>0</v>
      </c>
      <c r="O493">
        <f t="shared" si="145"/>
        <v>145568.42207379988</v>
      </c>
    </row>
    <row r="494" spans="1:15" x14ac:dyDescent="0.25">
      <c r="B494" s="2" t="s">
        <v>38</v>
      </c>
      <c r="C494">
        <v>90</v>
      </c>
      <c r="D494">
        <v>285</v>
      </c>
      <c r="E494">
        <f t="shared" si="131"/>
        <v>54.166666666666664</v>
      </c>
      <c r="F494">
        <f t="shared" si="132"/>
        <v>52.083333333333329</v>
      </c>
      <c r="G494" s="1">
        <v>199.6204118</v>
      </c>
      <c r="H494">
        <f t="shared" si="146"/>
        <v>818.41712487740404</v>
      </c>
      <c r="I494">
        <f t="shared" si="147"/>
        <v>0.24298873648092073</v>
      </c>
      <c r="J494">
        <f>0.5*H494*(D494/3.6)^2-0.5*H494*(C494/3.6)^2</f>
        <v>2308902.4790378157</v>
      </c>
      <c r="K494">
        <f t="shared" si="133"/>
        <v>1578.3691406249995</v>
      </c>
      <c r="L494">
        <f t="shared" si="142"/>
        <v>802.86719950473343</v>
      </c>
      <c r="M494">
        <f t="shared" si="134"/>
        <v>475343.37880982214</v>
      </c>
      <c r="N494">
        <v>0</v>
      </c>
      <c r="O494">
        <f t="shared" si="145"/>
        <v>2784245.857847638</v>
      </c>
    </row>
    <row r="495" spans="1:15" x14ac:dyDescent="0.25">
      <c r="A495">
        <v>18</v>
      </c>
      <c r="B495" t="s">
        <v>39</v>
      </c>
      <c r="C495">
        <v>285</v>
      </c>
      <c r="D495">
        <v>295</v>
      </c>
      <c r="E495">
        <f t="shared" si="131"/>
        <v>2.7777777777777777</v>
      </c>
      <c r="F495">
        <f t="shared" si="132"/>
        <v>80.555555555555557</v>
      </c>
      <c r="G495" s="4">
        <f>$H$34*124.7627574</f>
        <v>224.57296332000001</v>
      </c>
      <c r="H495">
        <f>H496+I496</f>
        <v>818.27012997944018</v>
      </c>
      <c r="I495">
        <f t="shared" si="147"/>
        <v>0.14699489796387696</v>
      </c>
      <c r="J495">
        <f t="shared" ref="J495:J520" si="148">0.5*H495*(D495/3.6)^2-0.5*H495*(C495/3.6)^2</f>
        <v>183100.56920836167</v>
      </c>
      <c r="K495">
        <f t="shared" si="133"/>
        <v>3775.7395833333335</v>
      </c>
      <c r="L495">
        <f>0.1*H495*9.81*$Q$36</f>
        <v>764.39763659390599</v>
      </c>
      <c r="M495">
        <f t="shared" si="134"/>
        <v>1019592.0693584867</v>
      </c>
      <c r="N495">
        <f>60*9.81*H496</f>
        <v>481623.85160427599</v>
      </c>
      <c r="O495">
        <f t="shared" si="145"/>
        <v>1684316.4901711242</v>
      </c>
    </row>
    <row r="496" spans="1:15" x14ac:dyDescent="0.25">
      <c r="B496" t="s">
        <v>13</v>
      </c>
      <c r="C496">
        <v>295</v>
      </c>
      <c r="D496">
        <v>60</v>
      </c>
      <c r="E496">
        <f t="shared" si="131"/>
        <v>-65.277777777777771</v>
      </c>
      <c r="F496">
        <f t="shared" si="132"/>
        <v>49.305555555555557</v>
      </c>
      <c r="G496" s="1">
        <v>87.333930179999996</v>
      </c>
      <c r="H496">
        <f>H497+I497</f>
        <v>818.25323072422009</v>
      </c>
      <c r="I496">
        <f t="shared" si="147"/>
        <v>1.6899255220048155E-2</v>
      </c>
      <c r="J496">
        <f t="shared" si="148"/>
        <v>-2633594.7443351876</v>
      </c>
      <c r="K496">
        <f t="shared" si="133"/>
        <v>1414.4993489583335</v>
      </c>
      <c r="L496">
        <f t="shared" ref="L496:L521" si="149">0.1*H496*9.81</f>
        <v>802.70641934046</v>
      </c>
      <c r="M496">
        <f t="shared" si="134"/>
        <v>193637.29376330005</v>
      </c>
      <c r="N496">
        <v>0</v>
      </c>
      <c r="O496">
        <f t="shared" si="145"/>
        <v>193637.29376330005</v>
      </c>
    </row>
    <row r="497" spans="2:15" x14ac:dyDescent="0.25">
      <c r="B497" s="2" t="s">
        <v>14</v>
      </c>
      <c r="C497">
        <v>60</v>
      </c>
      <c r="D497">
        <v>300</v>
      </c>
      <c r="E497">
        <f t="shared" si="131"/>
        <v>66.666666666666671</v>
      </c>
      <c r="F497">
        <f t="shared" si="132"/>
        <v>50</v>
      </c>
      <c r="G497" s="1">
        <v>586.38495980000005</v>
      </c>
      <c r="H497">
        <f t="shared" ref="H497:H512" si="150">H498+I498</f>
        <v>817.90840685321109</v>
      </c>
      <c r="I497">
        <f t="shared" si="147"/>
        <v>0.34482387100899176</v>
      </c>
      <c r="J497">
        <f t="shared" si="148"/>
        <v>2726361.3561773696</v>
      </c>
      <c r="K497">
        <f t="shared" si="133"/>
        <v>1454.625</v>
      </c>
      <c r="L497">
        <f>0.1*H497*9.81*$Q$38</f>
        <v>798.20054185661604</v>
      </c>
      <c r="M497">
        <f t="shared" si="134"/>
        <v>1321023.0147980051</v>
      </c>
      <c r="N497">
        <f>-0.2*60*9.81*H498</f>
        <v>-96277.630605301572</v>
      </c>
      <c r="O497">
        <f t="shared" si="145"/>
        <v>3951106.7403700734</v>
      </c>
    </row>
    <row r="498" spans="2:15" x14ac:dyDescent="0.25">
      <c r="B498" s="2" t="s">
        <v>15</v>
      </c>
      <c r="C498">
        <v>300</v>
      </c>
      <c r="D498">
        <v>285</v>
      </c>
      <c r="E498">
        <f t="shared" si="131"/>
        <v>-4.166666666666667</v>
      </c>
      <c r="F498">
        <f t="shared" si="132"/>
        <v>81.25</v>
      </c>
      <c r="G498" s="1">
        <v>137.2390331</v>
      </c>
      <c r="H498">
        <f t="shared" si="150"/>
        <v>817.8527914143865</v>
      </c>
      <c r="I498">
        <f>O498/11458333</f>
        <v>5.5615438824582884E-2</v>
      </c>
      <c r="J498">
        <f t="shared" si="148"/>
        <v>-276877.24709341116</v>
      </c>
      <c r="K498">
        <f t="shared" si="133"/>
        <v>3841.119140625</v>
      </c>
      <c r="L498">
        <f t="shared" si="149"/>
        <v>802.31358837751316</v>
      </c>
      <c r="M498">
        <f t="shared" si="134"/>
        <v>637260.21799319924</v>
      </c>
      <c r="N498">
        <v>0</v>
      </c>
      <c r="O498">
        <f t="shared" si="145"/>
        <v>637260.21799319924</v>
      </c>
    </row>
    <row r="499" spans="2:15" x14ac:dyDescent="0.25">
      <c r="B499" s="2" t="s">
        <v>16</v>
      </c>
      <c r="C499">
        <v>285</v>
      </c>
      <c r="D499">
        <v>290</v>
      </c>
      <c r="E499">
        <f t="shared" si="131"/>
        <v>1.3888888888888888</v>
      </c>
      <c r="F499">
        <f t="shared" si="132"/>
        <v>79.861111111111114</v>
      </c>
      <c r="G499" s="1">
        <v>149.7153089</v>
      </c>
      <c r="H499">
        <f t="shared" si="150"/>
        <v>817.78590578021465</v>
      </c>
      <c r="I499">
        <f t="shared" ref="I499:I515" si="151">O499/11458333</f>
        <v>6.6885634171863079E-2</v>
      </c>
      <c r="J499">
        <f t="shared" si="148"/>
        <v>90707.348731408361</v>
      </c>
      <c r="K499">
        <f t="shared" si="133"/>
        <v>3710.9212239583335</v>
      </c>
      <c r="L499">
        <f t="shared" si="149"/>
        <v>802.24797357039063</v>
      </c>
      <c r="M499">
        <f t="shared" si="134"/>
        <v>675690.52052597806</v>
      </c>
      <c r="N499">
        <v>0</v>
      </c>
      <c r="O499">
        <f t="shared" si="145"/>
        <v>766397.86925738642</v>
      </c>
    </row>
    <row r="500" spans="2:15" x14ac:dyDescent="0.25">
      <c r="B500" t="s">
        <v>17</v>
      </c>
      <c r="C500">
        <v>290</v>
      </c>
      <c r="D500">
        <v>330</v>
      </c>
      <c r="E500">
        <f t="shared" si="131"/>
        <v>11.111111111111111</v>
      </c>
      <c r="F500">
        <f t="shared" si="132"/>
        <v>86.111111111111114</v>
      </c>
      <c r="G500" s="1">
        <v>1010.578335</v>
      </c>
      <c r="H500">
        <f t="shared" si="150"/>
        <v>817.22458523699652</v>
      </c>
      <c r="I500">
        <f t="shared" si="151"/>
        <v>0.56132054321813396</v>
      </c>
      <c r="J500">
        <f t="shared" si="148"/>
        <v>781912.41180083062</v>
      </c>
      <c r="K500">
        <f t="shared" si="133"/>
        <v>4314.489583333333</v>
      </c>
      <c r="L500">
        <f>0.1*H500*9.81*$Q$41</f>
        <v>800.28804005628911</v>
      </c>
      <c r="M500">
        <f t="shared" si="134"/>
        <v>5168883.4545403412</v>
      </c>
      <c r="N500">
        <f>60*9.81*H501</f>
        <v>481001.83759309829</v>
      </c>
      <c r="O500">
        <f t="shared" si="145"/>
        <v>6431797.70393427</v>
      </c>
    </row>
    <row r="501" spans="2:15" x14ac:dyDescent="0.25">
      <c r="B501" s="2" t="s">
        <v>18</v>
      </c>
      <c r="C501">
        <v>330</v>
      </c>
      <c r="D501">
        <v>135</v>
      </c>
      <c r="E501">
        <f t="shared" ref="E501:E564" si="152">(D501-C501)/3.6</f>
        <v>-54.166666666666664</v>
      </c>
      <c r="F501">
        <f t="shared" ref="F501:F564" si="153">(D501+C501)/3.6/2</f>
        <v>64.583333333333329</v>
      </c>
      <c r="G501" s="1">
        <v>99.810205920000001</v>
      </c>
      <c r="H501">
        <f t="shared" si="150"/>
        <v>817.19646210176393</v>
      </c>
      <c r="I501">
        <f t="shared" si="151"/>
        <v>2.8123135232590309E-2</v>
      </c>
      <c r="J501">
        <f t="shared" si="148"/>
        <v>-2858768.8734983588</v>
      </c>
      <c r="K501">
        <f t="shared" ref="K501:K564" si="154">0.5*1.8*0.5*$K$1*F501^2</f>
        <v>2426.9003906249995</v>
      </c>
      <c r="L501">
        <f t="shared" si="149"/>
        <v>801.66972932183046</v>
      </c>
      <c r="M501">
        <f t="shared" ref="M501:M564" si="155">(L501+K501)*G501</f>
        <v>322244.24849905219</v>
      </c>
      <c r="N501">
        <v>0</v>
      </c>
      <c r="O501">
        <f t="shared" si="145"/>
        <v>322244.24849905219</v>
      </c>
    </row>
    <row r="502" spans="2:15" x14ac:dyDescent="0.25">
      <c r="B502" s="2" t="s">
        <v>19</v>
      </c>
      <c r="C502">
        <v>135</v>
      </c>
      <c r="D502">
        <v>170</v>
      </c>
      <c r="E502">
        <f t="shared" si="152"/>
        <v>9.7222222222222214</v>
      </c>
      <c r="F502">
        <f t="shared" si="153"/>
        <v>42.361111111111107</v>
      </c>
      <c r="G502" s="1">
        <v>262.00179050000003</v>
      </c>
      <c r="H502">
        <f t="shared" si="150"/>
        <v>817.12488912884737</v>
      </c>
      <c r="I502">
        <f t="shared" si="151"/>
        <v>7.1572972916507174E-2</v>
      </c>
      <c r="J502">
        <f t="shared" si="148"/>
        <v>336528.0938059584</v>
      </c>
      <c r="K502">
        <f t="shared" si="154"/>
        <v>1044.108723958333</v>
      </c>
      <c r="L502">
        <f t="shared" si="149"/>
        <v>801.59951623539928</v>
      </c>
      <c r="M502">
        <f t="shared" si="155"/>
        <v>483578.86367136199</v>
      </c>
      <c r="N502">
        <v>0</v>
      </c>
      <c r="O502">
        <f t="shared" si="145"/>
        <v>820106.95747732045</v>
      </c>
    </row>
    <row r="503" spans="2:15" x14ac:dyDescent="0.25">
      <c r="B503" s="2" t="s">
        <v>20</v>
      </c>
      <c r="C503">
        <v>170</v>
      </c>
      <c r="D503">
        <v>270</v>
      </c>
      <c r="E503">
        <f t="shared" si="152"/>
        <v>27.777777777777779</v>
      </c>
      <c r="F503">
        <f t="shared" si="153"/>
        <v>61.111111111111107</v>
      </c>
      <c r="G503" s="1">
        <v>255.76365269999999</v>
      </c>
      <c r="H503">
        <f t="shared" si="150"/>
        <v>816.94633380047969</v>
      </c>
      <c r="I503">
        <f t="shared" si="151"/>
        <v>0.17855532836771351</v>
      </c>
      <c r="J503">
        <f t="shared" si="148"/>
        <v>1386791.6160193332</v>
      </c>
      <c r="K503">
        <f t="shared" si="154"/>
        <v>2172.958333333333</v>
      </c>
      <c r="L503">
        <f>0.1*H503*9.81*$Q$44</f>
        <v>780.24226140300379</v>
      </c>
      <c r="M503">
        <f t="shared" si="155"/>
        <v>755321.37126557785</v>
      </c>
      <c r="N503">
        <f>-0.2*60*9.81*H504</f>
        <v>-96166.575923303069</v>
      </c>
      <c r="O503">
        <f t="shared" si="145"/>
        <v>2045946.4113616077</v>
      </c>
    </row>
    <row r="504" spans="2:15" x14ac:dyDescent="0.25">
      <c r="B504" s="2" t="s">
        <v>21</v>
      </c>
      <c r="C504">
        <v>270</v>
      </c>
      <c r="D504">
        <v>110</v>
      </c>
      <c r="E504">
        <f t="shared" si="152"/>
        <v>-44.444444444444443</v>
      </c>
      <c r="F504">
        <f t="shared" si="153"/>
        <v>52.777777777777779</v>
      </c>
      <c r="G504" s="1">
        <v>174.6678604</v>
      </c>
      <c r="H504">
        <f t="shared" si="150"/>
        <v>816.90941151293805</v>
      </c>
      <c r="I504">
        <f t="shared" si="151"/>
        <v>3.6922287541657821E-2</v>
      </c>
      <c r="J504">
        <f t="shared" si="148"/>
        <v>-1916207.2615735582</v>
      </c>
      <c r="K504">
        <f t="shared" si="154"/>
        <v>1620.7395833333333</v>
      </c>
      <c r="L504">
        <f>0.1*H504*9.81</f>
        <v>801.38813269419234</v>
      </c>
      <c r="M504">
        <f t="shared" si="155"/>
        <v>423067.86577406671</v>
      </c>
      <c r="N504">
        <v>0</v>
      </c>
      <c r="O504">
        <f t="shared" si="145"/>
        <v>423067.86577406671</v>
      </c>
    </row>
    <row r="505" spans="2:15" x14ac:dyDescent="0.25">
      <c r="B505" s="2" t="s">
        <v>22</v>
      </c>
      <c r="C505">
        <v>110</v>
      </c>
      <c r="D505">
        <v>215</v>
      </c>
      <c r="E505">
        <f t="shared" si="152"/>
        <v>29.166666666666664</v>
      </c>
      <c r="F505">
        <f t="shared" si="153"/>
        <v>45.138888888888886</v>
      </c>
      <c r="G505" s="1">
        <v>162.1915846</v>
      </c>
      <c r="H505">
        <f t="shared" si="150"/>
        <v>816.7874405114103</v>
      </c>
      <c r="I505">
        <f t="shared" si="151"/>
        <v>0.12197100152778129</v>
      </c>
      <c r="J505">
        <f t="shared" si="148"/>
        <v>1075342.2610899643</v>
      </c>
      <c r="K505">
        <f t="shared" si="154"/>
        <v>1185.5305989583333</v>
      </c>
      <c r="L505">
        <f t="shared" si="149"/>
        <v>801.26847914169366</v>
      </c>
      <c r="M505">
        <f t="shared" si="155"/>
        <v>322242.0907588625</v>
      </c>
      <c r="N505">
        <v>0</v>
      </c>
      <c r="O505">
        <f t="shared" si="145"/>
        <v>1397584.3518488267</v>
      </c>
    </row>
    <row r="506" spans="2:15" x14ac:dyDescent="0.25">
      <c r="B506" s="2" t="s">
        <v>23</v>
      </c>
      <c r="C506">
        <v>215</v>
      </c>
      <c r="D506">
        <v>160</v>
      </c>
      <c r="E506">
        <f t="shared" si="152"/>
        <v>-15.277777777777777</v>
      </c>
      <c r="F506">
        <f t="shared" si="153"/>
        <v>52.083333333333329</v>
      </c>
      <c r="G506" s="1">
        <v>74.857654440000005</v>
      </c>
      <c r="H506">
        <f t="shared" si="150"/>
        <v>816.77189436268202</v>
      </c>
      <c r="I506">
        <f t="shared" si="151"/>
        <v>1.554614872825796E-2</v>
      </c>
      <c r="J506">
        <f t="shared" si="148"/>
        <v>-649919.76547956467</v>
      </c>
      <c r="K506">
        <f t="shared" si="154"/>
        <v>1578.3691406249995</v>
      </c>
      <c r="L506">
        <f t="shared" si="149"/>
        <v>801.25322836979115</v>
      </c>
      <c r="M506">
        <f t="shared" si="155"/>
        <v>178132.94899590622</v>
      </c>
      <c r="N506">
        <v>0</v>
      </c>
      <c r="O506">
        <f t="shared" si="145"/>
        <v>178132.94899590622</v>
      </c>
    </row>
    <row r="507" spans="2:15" x14ac:dyDescent="0.25">
      <c r="B507" s="2" t="s">
        <v>24</v>
      </c>
      <c r="C507">
        <v>160</v>
      </c>
      <c r="D507">
        <v>300</v>
      </c>
      <c r="E507">
        <f t="shared" si="152"/>
        <v>38.888888888888886</v>
      </c>
      <c r="F507">
        <f t="shared" si="153"/>
        <v>63.888888888888886</v>
      </c>
      <c r="G507" s="1">
        <v>411.7170994</v>
      </c>
      <c r="H507">
        <f t="shared" si="150"/>
        <v>816.48073528162388</v>
      </c>
      <c r="I507">
        <f t="shared" si="151"/>
        <v>0.29115908105809007</v>
      </c>
      <c r="J507">
        <f t="shared" si="148"/>
        <v>2028601.8268571207</v>
      </c>
      <c r="K507">
        <f t="shared" si="154"/>
        <v>2374.989583333333</v>
      </c>
      <c r="L507">
        <f t="shared" si="149"/>
        <v>800.96760131127314</v>
      </c>
      <c r="M507">
        <f t="shared" si="155"/>
        <v>1307595.8798804674</v>
      </c>
      <c r="N507">
        <v>0</v>
      </c>
      <c r="O507">
        <f t="shared" si="145"/>
        <v>3336197.7067375882</v>
      </c>
    </row>
    <row r="508" spans="2:15" x14ac:dyDescent="0.25">
      <c r="B508" s="2" t="s">
        <v>25</v>
      </c>
      <c r="C508">
        <v>300</v>
      </c>
      <c r="D508">
        <v>235</v>
      </c>
      <c r="E508">
        <f t="shared" si="152"/>
        <v>-18.055555555555554</v>
      </c>
      <c r="F508">
        <f t="shared" si="153"/>
        <v>74.305555555555557</v>
      </c>
      <c r="G508" s="1">
        <v>162.1915846</v>
      </c>
      <c r="H508">
        <f t="shared" si="150"/>
        <v>816.42392473191319</v>
      </c>
      <c r="I508">
        <f t="shared" si="151"/>
        <v>5.6810549710685901E-2</v>
      </c>
      <c r="J508">
        <f t="shared" si="148"/>
        <v>-1095337.2678453813</v>
      </c>
      <c r="K508">
        <f t="shared" si="154"/>
        <v>3212.5774739583335</v>
      </c>
      <c r="L508">
        <f t="shared" si="149"/>
        <v>800.91187016200695</v>
      </c>
      <c r="M508">
        <f t="shared" si="155"/>
        <v>650954.19649809273</v>
      </c>
      <c r="N508">
        <v>0</v>
      </c>
      <c r="O508">
        <f t="shared" si="145"/>
        <v>650954.19649809273</v>
      </c>
    </row>
    <row r="509" spans="2:15" x14ac:dyDescent="0.25">
      <c r="B509" s="2" t="s">
        <v>26</v>
      </c>
      <c r="C509">
        <v>235</v>
      </c>
      <c r="D509">
        <v>270</v>
      </c>
      <c r="E509">
        <f t="shared" si="152"/>
        <v>9.7222222222222214</v>
      </c>
      <c r="F509">
        <f t="shared" si="153"/>
        <v>70.138888888888886</v>
      </c>
      <c r="G509" s="1">
        <v>249.5255148</v>
      </c>
      <c r="H509">
        <f t="shared" si="150"/>
        <v>816.29557337412859</v>
      </c>
      <c r="I509">
        <f t="shared" si="151"/>
        <v>0.12835135778454243</v>
      </c>
      <c r="J509">
        <f t="shared" si="148"/>
        <v>556636.73840230471</v>
      </c>
      <c r="K509">
        <f t="shared" si="154"/>
        <v>2862.389973958333</v>
      </c>
      <c r="L509">
        <f t="shared" si="149"/>
        <v>800.78595748002022</v>
      </c>
      <c r="M509">
        <f t="shared" si="155"/>
        <v>914055.86009512469</v>
      </c>
      <c r="N509">
        <v>0</v>
      </c>
      <c r="O509">
        <f t="shared" si="145"/>
        <v>1470692.5984974294</v>
      </c>
    </row>
    <row r="510" spans="2:15" x14ac:dyDescent="0.25">
      <c r="B510" s="2" t="s">
        <v>27</v>
      </c>
      <c r="C510">
        <v>270</v>
      </c>
      <c r="D510">
        <v>310</v>
      </c>
      <c r="E510">
        <f t="shared" si="152"/>
        <v>11.111111111111111</v>
      </c>
      <c r="F510">
        <f t="shared" si="153"/>
        <v>80.555555555555557</v>
      </c>
      <c r="G510" s="1">
        <v>311.90689350000002</v>
      </c>
      <c r="H510">
        <f t="shared" si="150"/>
        <v>816.10725116283618</v>
      </c>
      <c r="I510">
        <f t="shared" si="151"/>
        <v>0.18832221129243434</v>
      </c>
      <c r="J510">
        <f t="shared" si="148"/>
        <v>730466.36678155139</v>
      </c>
      <c r="K510">
        <f t="shared" si="154"/>
        <v>3775.7395833333335</v>
      </c>
      <c r="L510">
        <f t="shared" si="149"/>
        <v>800.60121339074237</v>
      </c>
      <c r="M510">
        <f t="shared" si="155"/>
        <v>1427392.2415035216</v>
      </c>
      <c r="N510">
        <v>0</v>
      </c>
      <c r="O510">
        <f t="shared" si="145"/>
        <v>2157858.6082850732</v>
      </c>
    </row>
    <row r="511" spans="2:15" x14ac:dyDescent="0.25">
      <c r="B511" s="2" t="s">
        <v>28</v>
      </c>
      <c r="C511">
        <v>310</v>
      </c>
      <c r="D511">
        <v>140</v>
      </c>
      <c r="E511">
        <f t="shared" si="152"/>
        <v>-47.222222222222221</v>
      </c>
      <c r="F511">
        <f t="shared" si="153"/>
        <v>62.5</v>
      </c>
      <c r="G511" s="1">
        <v>162.1915846</v>
      </c>
      <c r="H511">
        <f t="shared" si="150"/>
        <v>816.06374734303756</v>
      </c>
      <c r="I511">
        <f t="shared" si="151"/>
        <v>4.35038197986247E-2</v>
      </c>
      <c r="J511">
        <f t="shared" si="148"/>
        <v>-2408521.4765332704</v>
      </c>
      <c r="K511">
        <f t="shared" si="154"/>
        <v>2272.8515625</v>
      </c>
      <c r="L511">
        <f t="shared" si="149"/>
        <v>800.55853614351986</v>
      </c>
      <c r="M511">
        <f t="shared" si="155"/>
        <v>498481.25402463478</v>
      </c>
      <c r="N511">
        <v>0</v>
      </c>
      <c r="O511">
        <f t="shared" si="145"/>
        <v>498481.25402463478</v>
      </c>
    </row>
    <row r="512" spans="2:15" x14ac:dyDescent="0.25">
      <c r="B512" s="2" t="s">
        <v>29</v>
      </c>
      <c r="C512">
        <v>140</v>
      </c>
      <c r="D512">
        <v>170</v>
      </c>
      <c r="E512">
        <f t="shared" si="152"/>
        <v>8.3333333333333339</v>
      </c>
      <c r="F512">
        <f t="shared" si="153"/>
        <v>43.055555555555557</v>
      </c>
      <c r="G512" s="1">
        <v>137.2390331</v>
      </c>
      <c r="H512">
        <f t="shared" si="150"/>
        <v>816.01568852761841</v>
      </c>
      <c r="I512">
        <f t="shared" si="151"/>
        <v>4.8058815419122797E-2</v>
      </c>
      <c r="J512">
        <f t="shared" si="148"/>
        <v>292783.40676338156</v>
      </c>
      <c r="K512">
        <f t="shared" si="154"/>
        <v>1078.6223958333333</v>
      </c>
      <c r="L512">
        <f t="shared" si="149"/>
        <v>800.51139044559375</v>
      </c>
      <c r="M512">
        <f t="shared" si="155"/>
        <v>257890.50389446199</v>
      </c>
      <c r="N512">
        <v>0</v>
      </c>
      <c r="O512">
        <f t="shared" si="145"/>
        <v>550673.91065784357</v>
      </c>
    </row>
    <row r="513" spans="1:15" x14ac:dyDescent="0.25">
      <c r="B513" s="2" t="s">
        <v>30</v>
      </c>
      <c r="C513">
        <v>170</v>
      </c>
      <c r="D513">
        <v>250</v>
      </c>
      <c r="E513">
        <f t="shared" si="152"/>
        <v>22.222222222222221</v>
      </c>
      <c r="F513">
        <f t="shared" si="153"/>
        <v>58.333333333333329</v>
      </c>
      <c r="G513" s="1">
        <v>212.0966876</v>
      </c>
      <c r="H513">
        <f>H514+I514</f>
        <v>815.87192422850717</v>
      </c>
      <c r="I513">
        <f t="shared" si="151"/>
        <v>0.14376429911119959</v>
      </c>
      <c r="J513">
        <f t="shared" si="148"/>
        <v>1057611.7536295461</v>
      </c>
      <c r="K513">
        <f t="shared" si="154"/>
        <v>1979.9062499999998</v>
      </c>
      <c r="L513">
        <f t="shared" si="149"/>
        <v>800.37035766816564</v>
      </c>
      <c r="M513">
        <f t="shared" si="155"/>
        <v>589687.45909818262</v>
      </c>
      <c r="N513">
        <v>0</v>
      </c>
      <c r="O513">
        <f t="shared" si="145"/>
        <v>1647299.2127277288</v>
      </c>
    </row>
    <row r="514" spans="1:15" x14ac:dyDescent="0.25">
      <c r="B514" s="2" t="s">
        <v>31</v>
      </c>
      <c r="C514">
        <v>250</v>
      </c>
      <c r="D514">
        <v>150</v>
      </c>
      <c r="E514">
        <f t="shared" si="152"/>
        <v>-27.777777777777779</v>
      </c>
      <c r="F514">
        <f t="shared" si="153"/>
        <v>55.555555555555557</v>
      </c>
      <c r="G514" s="1">
        <v>62.381378699999999</v>
      </c>
      <c r="H514">
        <f>H515+I515</f>
        <v>815.85779006949167</v>
      </c>
      <c r="I514">
        <f t="shared" si="151"/>
        <v>1.4134159015524712E-2</v>
      </c>
      <c r="J514">
        <f t="shared" si="148"/>
        <v>-1259039.7994899563</v>
      </c>
      <c r="K514">
        <f t="shared" si="154"/>
        <v>1795.8333333333333</v>
      </c>
      <c r="L514">
        <f t="shared" si="149"/>
        <v>800.3564920581714</v>
      </c>
      <c r="M514">
        <f t="shared" si="155"/>
        <v>161953.90067483432</v>
      </c>
      <c r="N514">
        <v>0</v>
      </c>
      <c r="O514">
        <f t="shared" si="145"/>
        <v>161953.90067483432</v>
      </c>
    </row>
    <row r="515" spans="1:15" x14ac:dyDescent="0.25">
      <c r="B515" s="2" t="s">
        <v>32</v>
      </c>
      <c r="C515">
        <v>150</v>
      </c>
      <c r="D515">
        <v>240</v>
      </c>
      <c r="E515">
        <f t="shared" si="152"/>
        <v>25</v>
      </c>
      <c r="F515">
        <f t="shared" si="153"/>
        <v>54.166666666666664</v>
      </c>
      <c r="G515" s="1">
        <v>262.00179050000003</v>
      </c>
      <c r="H515">
        <f t="shared" ref="H515:H521" si="156">H516+I516</f>
        <v>815.70405613590628</v>
      </c>
      <c r="I515">
        <f t="shared" si="151"/>
        <v>0.15373393358534138</v>
      </c>
      <c r="J515">
        <f t="shared" si="148"/>
        <v>1104599.2426840402</v>
      </c>
      <c r="K515">
        <f t="shared" si="154"/>
        <v>1707.1640624999998</v>
      </c>
      <c r="L515">
        <f t="shared" si="149"/>
        <v>800.20567906932422</v>
      </c>
      <c r="M515">
        <f t="shared" si="155"/>
        <v>656935.36173668527</v>
      </c>
      <c r="N515">
        <v>0</v>
      </c>
      <c r="O515">
        <f t="shared" si="145"/>
        <v>1761534.6044207255</v>
      </c>
    </row>
    <row r="516" spans="1:15" x14ac:dyDescent="0.25">
      <c r="B516" s="2" t="s">
        <v>33</v>
      </c>
      <c r="C516">
        <v>240</v>
      </c>
      <c r="D516">
        <v>315</v>
      </c>
      <c r="E516">
        <f t="shared" si="152"/>
        <v>20.833333333333332</v>
      </c>
      <c r="F516">
        <f t="shared" si="153"/>
        <v>77.083333333333329</v>
      </c>
      <c r="G516" s="1">
        <v>686.19516569999996</v>
      </c>
      <c r="H516">
        <f t="shared" si="156"/>
        <v>815.33484430030467</v>
      </c>
      <c r="I516">
        <f>O516/11458333</f>
        <v>0.36921183560159798</v>
      </c>
      <c r="J516">
        <f t="shared" si="148"/>
        <v>1309348.4912808707</v>
      </c>
      <c r="K516">
        <f t="shared" si="154"/>
        <v>3457.2597656249995</v>
      </c>
      <c r="L516">
        <f t="shared" si="149"/>
        <v>799.8434822585989</v>
      </c>
      <c r="M516">
        <f t="shared" si="155"/>
        <v>2921203.6685834941</v>
      </c>
      <c r="N516">
        <v>0</v>
      </c>
      <c r="O516">
        <f t="shared" si="145"/>
        <v>4230552.1598643651</v>
      </c>
    </row>
    <row r="517" spans="1:15" x14ac:dyDescent="0.25">
      <c r="B517" s="2" t="s">
        <v>34</v>
      </c>
      <c r="C517">
        <v>315</v>
      </c>
      <c r="D517">
        <v>310</v>
      </c>
      <c r="E517">
        <f t="shared" si="152"/>
        <v>-1.3888888888888888</v>
      </c>
      <c r="F517">
        <f t="shared" si="153"/>
        <v>86.805555555555557</v>
      </c>
      <c r="G517" s="1">
        <v>274.47806630000002</v>
      </c>
      <c r="H517">
        <f t="shared" si="156"/>
        <v>815.21066250533408</v>
      </c>
      <c r="I517">
        <f t="shared" ref="I517:I524" si="157">O517/11458333</f>
        <v>0.12418179497053056</v>
      </c>
      <c r="J517">
        <f t="shared" si="148"/>
        <v>-98284.46451887209</v>
      </c>
      <c r="K517">
        <f t="shared" si="154"/>
        <v>4384.358723958333</v>
      </c>
      <c r="L517">
        <f t="shared" si="149"/>
        <v>799.72165991773272</v>
      </c>
      <c r="M517">
        <f t="shared" si="155"/>
        <v>1422916.3593100642</v>
      </c>
      <c r="N517">
        <v>0</v>
      </c>
      <c r="O517">
        <f t="shared" si="145"/>
        <v>1422916.3593100642</v>
      </c>
    </row>
    <row r="518" spans="1:15" x14ac:dyDescent="0.25">
      <c r="B518" s="2" t="s">
        <v>35</v>
      </c>
      <c r="C518">
        <v>310</v>
      </c>
      <c r="D518">
        <v>325</v>
      </c>
      <c r="E518">
        <f t="shared" si="152"/>
        <v>4.166666666666667</v>
      </c>
      <c r="F518">
        <f t="shared" si="153"/>
        <v>88.194444444444443</v>
      </c>
      <c r="G518" s="1">
        <v>361.81199650000002</v>
      </c>
      <c r="H518">
        <f t="shared" si="156"/>
        <v>815.01637060499991</v>
      </c>
      <c r="I518">
        <f t="shared" si="157"/>
        <v>0.1942919003342074</v>
      </c>
      <c r="J518">
        <f t="shared" si="148"/>
        <v>299499.65007764706</v>
      </c>
      <c r="K518">
        <f t="shared" si="154"/>
        <v>4525.780598958333</v>
      </c>
      <c r="L518">
        <f t="shared" si="149"/>
        <v>799.5310595635051</v>
      </c>
      <c r="M518">
        <f t="shared" si="155"/>
        <v>1926761.6431545124</v>
      </c>
      <c r="N518">
        <v>0</v>
      </c>
      <c r="O518">
        <f t="shared" si="145"/>
        <v>2226261.2932321597</v>
      </c>
    </row>
    <row r="519" spans="1:15" x14ac:dyDescent="0.25">
      <c r="B519" s="2" t="s">
        <v>36</v>
      </c>
      <c r="C519">
        <v>325</v>
      </c>
      <c r="D519">
        <v>90</v>
      </c>
      <c r="E519">
        <f t="shared" si="152"/>
        <v>-65.277777777777771</v>
      </c>
      <c r="F519">
        <f t="shared" si="153"/>
        <v>57.638888888888886</v>
      </c>
      <c r="G519" s="1">
        <v>124.7627574</v>
      </c>
      <c r="H519">
        <f t="shared" si="156"/>
        <v>814.98661756542958</v>
      </c>
      <c r="I519">
        <f t="shared" si="157"/>
        <v>2.9753039570318138E-2</v>
      </c>
      <c r="J519">
        <f t="shared" si="148"/>
        <v>-3066418.5909748655</v>
      </c>
      <c r="K519">
        <f t="shared" si="154"/>
        <v>1933.046223958333</v>
      </c>
      <c r="L519">
        <f t="shared" si="149"/>
        <v>799.50187183168646</v>
      </c>
      <c r="M519">
        <f t="shared" si="155"/>
        <v>340920.23515888216</v>
      </c>
      <c r="N519">
        <v>0</v>
      </c>
      <c r="O519">
        <f t="shared" si="145"/>
        <v>340920.23515888216</v>
      </c>
    </row>
    <row r="520" spans="1:15" x14ac:dyDescent="0.25">
      <c r="B520" s="2" t="s">
        <v>37</v>
      </c>
      <c r="C520">
        <v>90</v>
      </c>
      <c r="D520">
        <v>90</v>
      </c>
      <c r="E520">
        <f t="shared" si="152"/>
        <v>0</v>
      </c>
      <c r="F520">
        <f t="shared" si="153"/>
        <v>25</v>
      </c>
      <c r="G520" s="1">
        <v>124.7627574</v>
      </c>
      <c r="H520">
        <f t="shared" si="156"/>
        <v>814.97395278561385</v>
      </c>
      <c r="I520">
        <f t="shared" si="157"/>
        <v>1.2664779815775892E-2</v>
      </c>
      <c r="J520">
        <f t="shared" si="148"/>
        <v>0</v>
      </c>
      <c r="K520">
        <f t="shared" si="154"/>
        <v>363.65625</v>
      </c>
      <c r="L520">
        <f t="shared" si="149"/>
        <v>799.48944768268723</v>
      </c>
      <c r="M520">
        <f t="shared" si="155"/>
        <v>145117.26450083882</v>
      </c>
      <c r="N520">
        <v>0</v>
      </c>
      <c r="O520">
        <f t="shared" si="145"/>
        <v>145117.26450083882</v>
      </c>
    </row>
    <row r="521" spans="1:15" x14ac:dyDescent="0.25">
      <c r="B521" s="2" t="s">
        <v>38</v>
      </c>
      <c r="C521">
        <v>90</v>
      </c>
      <c r="D521">
        <v>285</v>
      </c>
      <c r="E521">
        <f t="shared" si="152"/>
        <v>54.166666666666664</v>
      </c>
      <c r="F521">
        <f t="shared" si="153"/>
        <v>52.083333333333329</v>
      </c>
      <c r="G521" s="1">
        <v>199.6204118</v>
      </c>
      <c r="H521">
        <f t="shared" si="156"/>
        <v>814.73193436915301</v>
      </c>
      <c r="I521">
        <f t="shared" si="157"/>
        <v>0.24201841646085109</v>
      </c>
      <c r="J521">
        <f>0.5*H521*(D521/3.6)^2-0.5*H521*(C521/3.6)^2</f>
        <v>2298505.8912324202</v>
      </c>
      <c r="K521">
        <f t="shared" si="154"/>
        <v>1578.3691406249995</v>
      </c>
      <c r="L521">
        <f t="shared" si="149"/>
        <v>799.25202761613923</v>
      </c>
      <c r="M521">
        <f t="shared" si="155"/>
        <v>474621.71670869313</v>
      </c>
      <c r="N521">
        <v>0</v>
      </c>
      <c r="O521">
        <f t="shared" si="145"/>
        <v>2773127.6079411134</v>
      </c>
    </row>
    <row r="522" spans="1:15" x14ac:dyDescent="0.25">
      <c r="A522">
        <v>19</v>
      </c>
      <c r="B522" t="s">
        <v>39</v>
      </c>
      <c r="C522">
        <v>285</v>
      </c>
      <c r="D522">
        <v>295</v>
      </c>
      <c r="E522">
        <f t="shared" si="152"/>
        <v>2.7777777777777777</v>
      </c>
      <c r="F522">
        <f t="shared" si="153"/>
        <v>80.555555555555557</v>
      </c>
      <c r="G522" s="4">
        <f>$H$34*124.7627574</f>
        <v>224.57296332000001</v>
      </c>
      <c r="H522">
        <f>H523+I523</f>
        <v>814.58526818191547</v>
      </c>
      <c r="I522">
        <f t="shared" si="157"/>
        <v>0.146666187237524</v>
      </c>
      <c r="J522">
        <f t="shared" ref="J522:J547" si="158">0.5*H522*(D522/3.6)^2-0.5*H522*(C522/3.6)^2</f>
        <v>182276.02451601438</v>
      </c>
      <c r="K522">
        <f t="shared" si="154"/>
        <v>3775.7395833333335</v>
      </c>
      <c r="L522">
        <f>0.1*H522*9.81*$Q$36</f>
        <v>760.95537523545488</v>
      </c>
      <c r="M522">
        <f t="shared" si="155"/>
        <v>1018819.0305246974</v>
      </c>
      <c r="N522">
        <f>60*9.81*H523</f>
        <v>479454.95816718834</v>
      </c>
      <c r="O522">
        <f t="shared" si="145"/>
        <v>1680550.0132079001</v>
      </c>
    </row>
    <row r="523" spans="1:15" x14ac:dyDescent="0.25">
      <c r="B523" t="s">
        <v>13</v>
      </c>
      <c r="C523">
        <v>295</v>
      </c>
      <c r="D523">
        <v>60</v>
      </c>
      <c r="E523">
        <f t="shared" si="152"/>
        <v>-65.277777777777771</v>
      </c>
      <c r="F523">
        <f t="shared" si="153"/>
        <v>49.305555555555557</v>
      </c>
      <c r="G523" s="1">
        <v>87.333930179999996</v>
      </c>
      <c r="H523">
        <f>H524+I524</f>
        <v>814.56839647840354</v>
      </c>
      <c r="I523">
        <f t="shared" si="157"/>
        <v>1.6871703511900843E-2</v>
      </c>
      <c r="J523">
        <f t="shared" si="158"/>
        <v>-2621734.8949155407</v>
      </c>
      <c r="K523">
        <f t="shared" si="154"/>
        <v>1414.4993489583335</v>
      </c>
      <c r="L523">
        <f t="shared" ref="L523:L548" si="159">0.1*H523*9.81</f>
        <v>799.09159694531388</v>
      </c>
      <c r="M523">
        <f t="shared" si="155"/>
        <v>193321.5971166293</v>
      </c>
      <c r="N523">
        <v>0</v>
      </c>
      <c r="O523">
        <f t="shared" si="145"/>
        <v>193321.5971166293</v>
      </c>
    </row>
    <row r="524" spans="1:15" x14ac:dyDescent="0.25">
      <c r="B524" s="2" t="s">
        <v>14</v>
      </c>
      <c r="C524">
        <v>60</v>
      </c>
      <c r="D524">
        <v>300</v>
      </c>
      <c r="E524">
        <f t="shared" si="152"/>
        <v>66.666666666666671</v>
      </c>
      <c r="F524">
        <f t="shared" si="153"/>
        <v>50</v>
      </c>
      <c r="G524" s="1">
        <v>586.38495980000005</v>
      </c>
      <c r="H524">
        <f t="shared" ref="H524:H539" si="160">H525+I525</f>
        <v>814.22479032922706</v>
      </c>
      <c r="I524">
        <f t="shared" si="157"/>
        <v>0.34360614917646876</v>
      </c>
      <c r="J524">
        <f t="shared" si="158"/>
        <v>2714082.6344307563</v>
      </c>
      <c r="K524">
        <f t="shared" si="154"/>
        <v>1454.625</v>
      </c>
      <c r="L524">
        <f>0.1*H524*9.81*$Q$38</f>
        <v>794.60568370281828</v>
      </c>
      <c r="M524">
        <f t="shared" si="155"/>
        <v>1318915.0440440036</v>
      </c>
      <c r="N524">
        <f>-0.2*60*9.81*H525</f>
        <v>-95844.000363105122</v>
      </c>
      <c r="O524">
        <f t="shared" si="145"/>
        <v>3937153.6781116547</v>
      </c>
    </row>
    <row r="525" spans="1:15" x14ac:dyDescent="0.25">
      <c r="B525" s="2" t="s">
        <v>15</v>
      </c>
      <c r="C525">
        <v>300</v>
      </c>
      <c r="D525">
        <v>285</v>
      </c>
      <c r="E525">
        <f t="shared" si="152"/>
        <v>-4.166666666666667</v>
      </c>
      <c r="F525">
        <f t="shared" si="153"/>
        <v>81.25</v>
      </c>
      <c r="G525" s="1">
        <v>137.2390331</v>
      </c>
      <c r="H525">
        <f t="shared" si="160"/>
        <v>814.16921817112745</v>
      </c>
      <c r="I525">
        <f>O525/11458333</f>
        <v>5.5572158099569655E-2</v>
      </c>
      <c r="J525">
        <f t="shared" si="158"/>
        <v>-275630.20406834967</v>
      </c>
      <c r="K525">
        <f t="shared" si="154"/>
        <v>3841.119140625</v>
      </c>
      <c r="L525">
        <f t="shared" si="159"/>
        <v>798.70000302587619</v>
      </c>
      <c r="M525">
        <f t="shared" si="155"/>
        <v>636764.29303351627</v>
      </c>
      <c r="N525">
        <v>0</v>
      </c>
      <c r="O525">
        <f t="shared" si="145"/>
        <v>636764.29303351627</v>
      </c>
    </row>
    <row r="526" spans="1:15" x14ac:dyDescent="0.25">
      <c r="B526" s="2" t="s">
        <v>16</v>
      </c>
      <c r="C526">
        <v>285</v>
      </c>
      <c r="D526">
        <v>290</v>
      </c>
      <c r="E526">
        <f t="shared" si="152"/>
        <v>1.3888888888888888</v>
      </c>
      <c r="F526">
        <f t="shared" si="153"/>
        <v>79.861111111111114</v>
      </c>
      <c r="G526" s="1">
        <v>149.7153089</v>
      </c>
      <c r="H526">
        <f t="shared" si="160"/>
        <v>814.10241540791367</v>
      </c>
      <c r="I526">
        <f t="shared" ref="I526:I542" si="161">O526/11458333</f>
        <v>6.6802763213754876E-2</v>
      </c>
      <c r="J526">
        <f t="shared" si="158"/>
        <v>90298.782573215198</v>
      </c>
      <c r="K526">
        <f t="shared" si="154"/>
        <v>3710.9212239583335</v>
      </c>
      <c r="L526">
        <f t="shared" si="159"/>
        <v>798.63446951516346</v>
      </c>
      <c r="M526">
        <f t="shared" si="155"/>
        <v>675149.52365013829</v>
      </c>
      <c r="N526">
        <v>0</v>
      </c>
      <c r="O526">
        <f t="shared" si="145"/>
        <v>765448.30622335349</v>
      </c>
    </row>
    <row r="527" spans="1:15" x14ac:dyDescent="0.25">
      <c r="B527" t="s">
        <v>17</v>
      </c>
      <c r="C527">
        <v>290</v>
      </c>
      <c r="D527">
        <v>330</v>
      </c>
      <c r="E527">
        <f t="shared" si="152"/>
        <v>11.111111111111111</v>
      </c>
      <c r="F527">
        <f t="shared" si="153"/>
        <v>86.111111111111114</v>
      </c>
      <c r="G527" s="1">
        <v>1010.578335</v>
      </c>
      <c r="H527">
        <f t="shared" si="160"/>
        <v>813.54190961282393</v>
      </c>
      <c r="I527">
        <f t="shared" si="161"/>
        <v>0.56050579508975018</v>
      </c>
      <c r="J527">
        <f t="shared" si="158"/>
        <v>778388.86413572729</v>
      </c>
      <c r="K527">
        <f t="shared" si="154"/>
        <v>4314.489583333333</v>
      </c>
      <c r="L527">
        <f>0.1*H527*9.81*$Q$41</f>
        <v>796.68168592711481</v>
      </c>
      <c r="M527">
        <f t="shared" si="155"/>
        <v>5165238.9511890607</v>
      </c>
      <c r="N527">
        <f>60*9.81*H528</f>
        <v>478834.23324333521</v>
      </c>
      <c r="O527">
        <f t="shared" si="145"/>
        <v>6422462.048568123</v>
      </c>
    </row>
    <row r="528" spans="1:15" x14ac:dyDescent="0.25">
      <c r="B528" s="2" t="s">
        <v>18</v>
      </c>
      <c r="C528">
        <v>330</v>
      </c>
      <c r="D528">
        <v>135</v>
      </c>
      <c r="E528">
        <f t="shared" si="152"/>
        <v>-54.166666666666664</v>
      </c>
      <c r="F528">
        <f t="shared" si="153"/>
        <v>64.583333333333329</v>
      </c>
      <c r="G528" s="1">
        <v>99.810205920000001</v>
      </c>
      <c r="H528">
        <f t="shared" si="160"/>
        <v>813.51381794654299</v>
      </c>
      <c r="I528">
        <f t="shared" si="161"/>
        <v>2.8091666280910789E-2</v>
      </c>
      <c r="J528">
        <f t="shared" si="158"/>
        <v>-2845886.0124345217</v>
      </c>
      <c r="K528">
        <f t="shared" si="154"/>
        <v>2426.9003906249995</v>
      </c>
      <c r="L528">
        <f t="shared" si="159"/>
        <v>798.05705540555869</v>
      </c>
      <c r="M528">
        <f t="shared" si="155"/>
        <v>321883.66677154734</v>
      </c>
      <c r="N528">
        <v>0</v>
      </c>
      <c r="O528">
        <f t="shared" si="145"/>
        <v>321883.66677154734</v>
      </c>
    </row>
    <row r="529" spans="2:15" x14ac:dyDescent="0.25">
      <c r="B529" s="2" t="s">
        <v>19</v>
      </c>
      <c r="C529">
        <v>135</v>
      </c>
      <c r="D529">
        <v>170</v>
      </c>
      <c r="E529">
        <f t="shared" si="152"/>
        <v>9.7222222222222214</v>
      </c>
      <c r="F529">
        <f t="shared" si="153"/>
        <v>42.361111111111107</v>
      </c>
      <c r="G529" s="1">
        <v>262.00179050000003</v>
      </c>
      <c r="H529">
        <f t="shared" si="160"/>
        <v>813.44245993147899</v>
      </c>
      <c r="I529">
        <f t="shared" si="161"/>
        <v>7.1358015063936034E-2</v>
      </c>
      <c r="J529">
        <f t="shared" si="158"/>
        <v>335011.50693551451</v>
      </c>
      <c r="K529">
        <f t="shared" si="154"/>
        <v>1044.108723958333</v>
      </c>
      <c r="L529">
        <f t="shared" si="159"/>
        <v>797.98705319278099</v>
      </c>
      <c r="M529">
        <f t="shared" si="155"/>
        <v>482632.39188608091</v>
      </c>
      <c r="N529">
        <v>0</v>
      </c>
      <c r="O529">
        <f t="shared" si="145"/>
        <v>817643.89882159536</v>
      </c>
    </row>
    <row r="530" spans="2:15" x14ac:dyDescent="0.25">
      <c r="B530" s="2" t="s">
        <v>20</v>
      </c>
      <c r="C530">
        <v>170</v>
      </c>
      <c r="D530">
        <v>270</v>
      </c>
      <c r="E530">
        <f t="shared" si="152"/>
        <v>27.777777777777779</v>
      </c>
      <c r="F530">
        <f t="shared" si="153"/>
        <v>61.111111111111107</v>
      </c>
      <c r="G530" s="1">
        <v>255.76365269999999</v>
      </c>
      <c r="H530">
        <f t="shared" si="160"/>
        <v>813.26449072637865</v>
      </c>
      <c r="I530">
        <f t="shared" si="161"/>
        <v>0.17796920510034459</v>
      </c>
      <c r="J530">
        <f t="shared" si="158"/>
        <v>1380541.5737639146</v>
      </c>
      <c r="K530">
        <f t="shared" si="154"/>
        <v>2172.958333333333</v>
      </c>
      <c r="L530">
        <f>0.1*H530*9.81*$Q$44</f>
        <v>776.72583756044423</v>
      </c>
      <c r="M530">
        <f t="shared" si="155"/>
        <v>754421.99785916344</v>
      </c>
      <c r="N530">
        <f>-0.2*60*9.81*H531</f>
        <v>-95733.155838031482</v>
      </c>
      <c r="O530">
        <f t="shared" si="145"/>
        <v>2039230.4157850465</v>
      </c>
    </row>
    <row r="531" spans="2:15" x14ac:dyDescent="0.25">
      <c r="B531" s="2" t="s">
        <v>21</v>
      </c>
      <c r="C531">
        <v>270</v>
      </c>
      <c r="D531">
        <v>110</v>
      </c>
      <c r="E531">
        <f t="shared" si="152"/>
        <v>-44.444444444444443</v>
      </c>
      <c r="F531">
        <f t="shared" si="153"/>
        <v>52.777777777777779</v>
      </c>
      <c r="G531" s="1">
        <v>174.6678604</v>
      </c>
      <c r="H531">
        <f t="shared" si="160"/>
        <v>813.22762349669961</v>
      </c>
      <c r="I531">
        <f t="shared" si="161"/>
        <v>3.6867229679002481E-2</v>
      </c>
      <c r="J531">
        <f t="shared" si="158"/>
        <v>-1907570.9686959623</v>
      </c>
      <c r="K531">
        <f t="shared" si="154"/>
        <v>1620.7395833333333</v>
      </c>
      <c r="L531">
        <f>0.1*H531*9.81</f>
        <v>797.77629865026245</v>
      </c>
      <c r="M531">
        <f t="shared" si="155"/>
        <v>422436.99444949353</v>
      </c>
      <c r="N531">
        <v>0</v>
      </c>
      <c r="O531">
        <f t="shared" si="145"/>
        <v>422436.99444949353</v>
      </c>
    </row>
    <row r="532" spans="2:15" x14ac:dyDescent="0.25">
      <c r="B532" s="2" t="s">
        <v>22</v>
      </c>
      <c r="C532">
        <v>110</v>
      </c>
      <c r="D532">
        <v>215</v>
      </c>
      <c r="E532">
        <f t="shared" si="152"/>
        <v>29.166666666666664</v>
      </c>
      <c r="F532">
        <f t="shared" si="153"/>
        <v>45.138888888888886</v>
      </c>
      <c r="G532" s="1">
        <v>162.1915846</v>
      </c>
      <c r="H532">
        <f t="shared" si="160"/>
        <v>813.10612659300966</v>
      </c>
      <c r="I532">
        <f t="shared" si="161"/>
        <v>0.12149690368989238</v>
      </c>
      <c r="J532">
        <f t="shared" si="158"/>
        <v>1070495.6238420699</v>
      </c>
      <c r="K532">
        <f t="shared" si="154"/>
        <v>1185.5305989583333</v>
      </c>
      <c r="L532">
        <f t="shared" si="159"/>
        <v>797.65711018774255</v>
      </c>
      <c r="M532">
        <f t="shared" si="155"/>
        <v>321656.35710564593</v>
      </c>
      <c r="N532">
        <v>0</v>
      </c>
      <c r="O532">
        <f t="shared" si="145"/>
        <v>1392151.9809477157</v>
      </c>
    </row>
    <row r="533" spans="2:15" x14ac:dyDescent="0.25">
      <c r="B533" s="2" t="s">
        <v>23</v>
      </c>
      <c r="C533">
        <v>215</v>
      </c>
      <c r="D533">
        <v>160</v>
      </c>
      <c r="E533">
        <f t="shared" si="152"/>
        <v>-15.277777777777777</v>
      </c>
      <c r="F533">
        <f t="shared" si="153"/>
        <v>52.083333333333329</v>
      </c>
      <c r="G533" s="1">
        <v>74.857654440000005</v>
      </c>
      <c r="H533">
        <f t="shared" si="160"/>
        <v>813.0906040373186</v>
      </c>
      <c r="I533">
        <f t="shared" si="161"/>
        <v>1.5522555691064239E-2</v>
      </c>
      <c r="J533">
        <f t="shared" si="158"/>
        <v>-646990.49800423207</v>
      </c>
      <c r="K533">
        <f t="shared" si="154"/>
        <v>1578.3691406249995</v>
      </c>
      <c r="L533">
        <f t="shared" si="159"/>
        <v>797.64188256060959</v>
      </c>
      <c r="M533">
        <f t="shared" si="155"/>
        <v>177862.61211925917</v>
      </c>
      <c r="N533">
        <v>0</v>
      </c>
      <c r="O533">
        <f t="shared" si="145"/>
        <v>177862.61211925917</v>
      </c>
    </row>
    <row r="534" spans="2:15" x14ac:dyDescent="0.25">
      <c r="B534" s="2" t="s">
        <v>24</v>
      </c>
      <c r="C534">
        <v>160</v>
      </c>
      <c r="D534">
        <v>300</v>
      </c>
      <c r="E534">
        <f t="shared" si="152"/>
        <v>38.888888888888886</v>
      </c>
      <c r="F534">
        <f t="shared" si="153"/>
        <v>63.888888888888886</v>
      </c>
      <c r="G534" s="1">
        <v>411.7170994</v>
      </c>
      <c r="H534">
        <f t="shared" si="160"/>
        <v>812.8003727167644</v>
      </c>
      <c r="I534">
        <f t="shared" si="161"/>
        <v>0.29023132055421041</v>
      </c>
      <c r="J534">
        <f t="shared" si="158"/>
        <v>2019457.7161635656</v>
      </c>
      <c r="K534">
        <f t="shared" si="154"/>
        <v>2374.989583333333</v>
      </c>
      <c r="L534">
        <f t="shared" si="159"/>
        <v>797.35716563514598</v>
      </c>
      <c r="M534">
        <f t="shared" si="155"/>
        <v>1306109.4017763222</v>
      </c>
      <c r="N534">
        <v>0</v>
      </c>
      <c r="O534">
        <f t="shared" si="145"/>
        <v>3325567.1179398876</v>
      </c>
    </row>
    <row r="535" spans="2:15" x14ac:dyDescent="0.25">
      <c r="B535" s="2" t="s">
        <v>25</v>
      </c>
      <c r="C535">
        <v>300</v>
      </c>
      <c r="D535">
        <v>235</v>
      </c>
      <c r="E535">
        <f t="shared" si="152"/>
        <v>-18.055555555555554</v>
      </c>
      <c r="F535">
        <f t="shared" si="153"/>
        <v>74.305555555555557</v>
      </c>
      <c r="G535" s="1">
        <v>162.1915846</v>
      </c>
      <c r="H535">
        <f t="shared" si="160"/>
        <v>812.74361327170845</v>
      </c>
      <c r="I535">
        <f t="shared" si="161"/>
        <v>5.6759445055920794E-2</v>
      </c>
      <c r="J535">
        <f t="shared" si="158"/>
        <v>-1090399.6586235981</v>
      </c>
      <c r="K535">
        <f t="shared" si="154"/>
        <v>3212.5774739583335</v>
      </c>
      <c r="L535">
        <f t="shared" si="159"/>
        <v>797.30148461954604</v>
      </c>
      <c r="M535">
        <f t="shared" si="155"/>
        <v>650368.62234594405</v>
      </c>
      <c r="N535">
        <v>0</v>
      </c>
      <c r="O535">
        <f t="shared" si="145"/>
        <v>650368.62234594405</v>
      </c>
    </row>
    <row r="536" spans="2:15" x14ac:dyDescent="0.25">
      <c r="B536" s="2" t="s">
        <v>26</v>
      </c>
      <c r="C536">
        <v>235</v>
      </c>
      <c r="D536">
        <v>270</v>
      </c>
      <c r="E536">
        <f t="shared" si="152"/>
        <v>9.7222222222222214</v>
      </c>
      <c r="F536">
        <f t="shared" si="153"/>
        <v>70.138888888888886</v>
      </c>
      <c r="G536" s="1">
        <v>249.5255148</v>
      </c>
      <c r="H536">
        <f t="shared" si="160"/>
        <v>812.61555953430866</v>
      </c>
      <c r="I536">
        <f t="shared" si="161"/>
        <v>0.12805373739980194</v>
      </c>
      <c r="J536">
        <f t="shared" si="158"/>
        <v>554127.31538460311</v>
      </c>
      <c r="K536">
        <f t="shared" si="154"/>
        <v>2862.389973958333</v>
      </c>
      <c r="L536">
        <f t="shared" si="159"/>
        <v>797.17586390315694</v>
      </c>
      <c r="M536">
        <f t="shared" si="155"/>
        <v>913155.04963688157</v>
      </c>
      <c r="N536">
        <v>0</v>
      </c>
      <c r="O536">
        <f t="shared" si="145"/>
        <v>1467282.3650214847</v>
      </c>
    </row>
    <row r="537" spans="2:15" x14ac:dyDescent="0.25">
      <c r="B537" s="2" t="s">
        <v>27</v>
      </c>
      <c r="C537">
        <v>270</v>
      </c>
      <c r="D537">
        <v>310</v>
      </c>
      <c r="E537">
        <f t="shared" si="152"/>
        <v>11.111111111111111</v>
      </c>
      <c r="F537">
        <f t="shared" si="153"/>
        <v>80.555555555555557</v>
      </c>
      <c r="G537" s="1">
        <v>311.90689350000002</v>
      </c>
      <c r="H537">
        <f t="shared" si="160"/>
        <v>812.42762301519224</v>
      </c>
      <c r="I537">
        <f t="shared" si="161"/>
        <v>0.18793651911643122</v>
      </c>
      <c r="J537">
        <f t="shared" si="158"/>
        <v>727172.87245186931</v>
      </c>
      <c r="K537">
        <f t="shared" si="154"/>
        <v>3775.7395833333335</v>
      </c>
      <c r="L537">
        <f t="shared" si="159"/>
        <v>796.99149817790374</v>
      </c>
      <c r="M537">
        <f t="shared" si="155"/>
        <v>1426266.3464450652</v>
      </c>
      <c r="N537">
        <v>0</v>
      </c>
      <c r="O537">
        <f t="shared" si="145"/>
        <v>2153439.2188969348</v>
      </c>
    </row>
    <row r="538" spans="2:15" x14ac:dyDescent="0.25">
      <c r="B538" s="2" t="s">
        <v>28</v>
      </c>
      <c r="C538">
        <v>310</v>
      </c>
      <c r="D538">
        <v>140</v>
      </c>
      <c r="E538">
        <f t="shared" si="152"/>
        <v>-47.222222222222221</v>
      </c>
      <c r="F538">
        <f t="shared" si="153"/>
        <v>62.5</v>
      </c>
      <c r="G538" s="1">
        <v>162.1915846</v>
      </c>
      <c r="H538">
        <f t="shared" si="160"/>
        <v>812.38417028985043</v>
      </c>
      <c r="I538">
        <f t="shared" si="161"/>
        <v>4.345272534180547E-2</v>
      </c>
      <c r="J538">
        <f t="shared" si="158"/>
        <v>-2397661.6137026837</v>
      </c>
      <c r="K538">
        <f t="shared" si="154"/>
        <v>2272.8515625</v>
      </c>
      <c r="L538">
        <f t="shared" si="159"/>
        <v>796.94887105434339</v>
      </c>
      <c r="M538">
        <f t="shared" si="155"/>
        <v>497895.79672394594</v>
      </c>
      <c r="N538">
        <v>0</v>
      </c>
      <c r="O538">
        <f t="shared" si="145"/>
        <v>497895.79672394594</v>
      </c>
    </row>
    <row r="539" spans="2:15" x14ac:dyDescent="0.25">
      <c r="B539" s="2" t="s">
        <v>29</v>
      </c>
      <c r="C539">
        <v>140</v>
      </c>
      <c r="D539">
        <v>170</v>
      </c>
      <c r="E539">
        <f t="shared" si="152"/>
        <v>8.3333333333333339</v>
      </c>
      <c r="F539">
        <f t="shared" si="153"/>
        <v>43.055555555555557</v>
      </c>
      <c r="G539" s="1">
        <v>137.2390331</v>
      </c>
      <c r="H539">
        <f t="shared" si="160"/>
        <v>812.33626992046209</v>
      </c>
      <c r="I539">
        <f t="shared" si="161"/>
        <v>4.7900369388308439E-2</v>
      </c>
      <c r="J539">
        <f t="shared" si="158"/>
        <v>291463.24499461032</v>
      </c>
      <c r="K539">
        <f t="shared" si="154"/>
        <v>1078.6223958333333</v>
      </c>
      <c r="L539">
        <f t="shared" si="159"/>
        <v>796.90188079197333</v>
      </c>
      <c r="M539">
        <f t="shared" si="155"/>
        <v>257395.138279634</v>
      </c>
      <c r="N539">
        <v>0</v>
      </c>
      <c r="O539">
        <f t="shared" si="145"/>
        <v>548858.38327424438</v>
      </c>
    </row>
    <row r="540" spans="2:15" x14ac:dyDescent="0.25">
      <c r="B540" s="2" t="s">
        <v>30</v>
      </c>
      <c r="C540">
        <v>170</v>
      </c>
      <c r="D540">
        <v>250</v>
      </c>
      <c r="E540">
        <f t="shared" si="152"/>
        <v>22.222222222222221</v>
      </c>
      <c r="F540">
        <f t="shared" si="153"/>
        <v>58.333333333333329</v>
      </c>
      <c r="G540" s="1">
        <v>212.0966876</v>
      </c>
      <c r="H540">
        <f>H541+I541</f>
        <v>812.19298862835865</v>
      </c>
      <c r="I540">
        <f t="shared" si="161"/>
        <v>0.14328129210342355</v>
      </c>
      <c r="J540">
        <f t="shared" si="158"/>
        <v>1052842.7630367612</v>
      </c>
      <c r="K540">
        <f t="shared" si="154"/>
        <v>1979.9062499999998</v>
      </c>
      <c r="L540">
        <f t="shared" si="159"/>
        <v>796.76132184441997</v>
      </c>
      <c r="M540">
        <f t="shared" si="155"/>
        <v>588921.99455453642</v>
      </c>
      <c r="N540">
        <v>0</v>
      </c>
      <c r="O540">
        <f t="shared" si="145"/>
        <v>1641764.7575912976</v>
      </c>
    </row>
    <row r="541" spans="2:15" x14ac:dyDescent="0.25">
      <c r="B541" s="2" t="s">
        <v>31</v>
      </c>
      <c r="C541">
        <v>250</v>
      </c>
      <c r="D541">
        <v>150</v>
      </c>
      <c r="E541">
        <f t="shared" si="152"/>
        <v>-27.777777777777779</v>
      </c>
      <c r="F541">
        <f t="shared" si="153"/>
        <v>55.555555555555557</v>
      </c>
      <c r="G541" s="1">
        <v>62.381378699999999</v>
      </c>
      <c r="H541">
        <f>H542+I542</f>
        <v>812.17887411752656</v>
      </c>
      <c r="I541">
        <f t="shared" si="161"/>
        <v>1.4114510832139739E-2</v>
      </c>
      <c r="J541">
        <f t="shared" si="158"/>
        <v>-1253362.4600579115</v>
      </c>
      <c r="K541">
        <f t="shared" si="154"/>
        <v>1795.8333333333333</v>
      </c>
      <c r="L541">
        <f t="shared" si="159"/>
        <v>796.74747550929362</v>
      </c>
      <c r="M541">
        <f t="shared" si="155"/>
        <v>161728.76524676423</v>
      </c>
      <c r="N541">
        <v>0</v>
      </c>
      <c r="O541">
        <f t="shared" si="145"/>
        <v>161728.76524676423</v>
      </c>
    </row>
    <row r="542" spans="2:15" x14ac:dyDescent="0.25">
      <c r="B542" s="2" t="s">
        <v>32</v>
      </c>
      <c r="C542">
        <v>150</v>
      </c>
      <c r="D542">
        <v>240</v>
      </c>
      <c r="E542">
        <f t="shared" si="152"/>
        <v>25</v>
      </c>
      <c r="F542">
        <f t="shared" si="153"/>
        <v>54.166666666666664</v>
      </c>
      <c r="G542" s="1">
        <v>262.00179050000003</v>
      </c>
      <c r="H542">
        <f t="shared" ref="H542:H548" si="162">H543+I543</f>
        <v>812.0256574145709</v>
      </c>
      <c r="I542">
        <f t="shared" si="161"/>
        <v>0.15321670295569112</v>
      </c>
      <c r="J542">
        <f t="shared" si="158"/>
        <v>1099618.0777488984</v>
      </c>
      <c r="K542">
        <f t="shared" si="154"/>
        <v>1707.1640624999998</v>
      </c>
      <c r="L542">
        <f t="shared" si="159"/>
        <v>796.59716992369408</v>
      </c>
      <c r="M542">
        <f t="shared" si="155"/>
        <v>655989.92587949452</v>
      </c>
      <c r="N542">
        <v>0</v>
      </c>
      <c r="O542">
        <f t="shared" si="145"/>
        <v>1755608.0036283929</v>
      </c>
    </row>
    <row r="543" spans="2:15" x14ac:dyDescent="0.25">
      <c r="B543" s="2" t="s">
        <v>33</v>
      </c>
      <c r="C543">
        <v>240</v>
      </c>
      <c r="D543">
        <v>315</v>
      </c>
      <c r="E543">
        <f t="shared" si="152"/>
        <v>20.833333333333332</v>
      </c>
      <c r="F543">
        <f t="shared" si="153"/>
        <v>77.083333333333329</v>
      </c>
      <c r="G543" s="1">
        <v>686.19516569999996</v>
      </c>
      <c r="H543">
        <f t="shared" si="162"/>
        <v>811.65717706627652</v>
      </c>
      <c r="I543">
        <f>O543/11458333</f>
        <v>0.36848034829433884</v>
      </c>
      <c r="J543">
        <f t="shared" si="158"/>
        <v>1303442.5152540028</v>
      </c>
      <c r="K543">
        <f t="shared" si="154"/>
        <v>3457.2597656249995</v>
      </c>
      <c r="L543">
        <f t="shared" si="159"/>
        <v>796.23569070201734</v>
      </c>
      <c r="M543">
        <f t="shared" si="155"/>
        <v>2918728.0194585142</v>
      </c>
      <c r="N543">
        <v>0</v>
      </c>
      <c r="O543">
        <f t="shared" si="145"/>
        <v>4222170.5347125167</v>
      </c>
    </row>
    <row r="544" spans="2:15" x14ac:dyDescent="0.25">
      <c r="B544" s="2" t="s">
        <v>34</v>
      </c>
      <c r="C544">
        <v>315</v>
      </c>
      <c r="D544">
        <v>310</v>
      </c>
      <c r="E544">
        <f t="shared" si="152"/>
        <v>-1.3888888888888888</v>
      </c>
      <c r="F544">
        <f t="shared" si="153"/>
        <v>86.805555555555557</v>
      </c>
      <c r="G544" s="1">
        <v>274.47806630000002</v>
      </c>
      <c r="H544">
        <f t="shared" si="162"/>
        <v>811.53308169193804</v>
      </c>
      <c r="I544">
        <f t="shared" ref="I544:I551" si="163">O544/11458333</f>
        <v>0.12409537433847294</v>
      </c>
      <c r="J544">
        <f t="shared" si="158"/>
        <v>-97841.083344417624</v>
      </c>
      <c r="K544">
        <f t="shared" si="154"/>
        <v>4384.358723958333</v>
      </c>
      <c r="L544">
        <f t="shared" si="159"/>
        <v>796.11395313979131</v>
      </c>
      <c r="M544">
        <f t="shared" si="155"/>
        <v>1421926.1229298776</v>
      </c>
      <c r="N544">
        <v>0</v>
      </c>
      <c r="O544">
        <f t="shared" si="145"/>
        <v>1421926.1229298776</v>
      </c>
    </row>
    <row r="545" spans="1:15" x14ac:dyDescent="0.25">
      <c r="B545" s="2" t="s">
        <v>35</v>
      </c>
      <c r="C545">
        <v>310</v>
      </c>
      <c r="D545">
        <v>325</v>
      </c>
      <c r="E545">
        <f t="shared" si="152"/>
        <v>4.166666666666667</v>
      </c>
      <c r="F545">
        <f t="shared" si="153"/>
        <v>88.194444444444443</v>
      </c>
      <c r="G545" s="1">
        <v>361.81199650000002</v>
      </c>
      <c r="H545">
        <f t="shared" si="162"/>
        <v>811.3390216377129</v>
      </c>
      <c r="I545">
        <f t="shared" si="163"/>
        <v>0.19406005422510245</v>
      </c>
      <c r="J545">
        <f t="shared" si="158"/>
        <v>298148.30945598753</v>
      </c>
      <c r="K545">
        <f t="shared" si="154"/>
        <v>4525.780598958333</v>
      </c>
      <c r="L545">
        <f t="shared" si="159"/>
        <v>795.92358022659641</v>
      </c>
      <c r="M545">
        <f t="shared" si="155"/>
        <v>1925456.4138532933</v>
      </c>
      <c r="N545">
        <v>0</v>
      </c>
      <c r="O545">
        <f t="shared" si="145"/>
        <v>2223604.7233092808</v>
      </c>
    </row>
    <row r="546" spans="1:15" x14ac:dyDescent="0.25">
      <c r="B546" s="2" t="s">
        <v>36</v>
      </c>
      <c r="C546">
        <v>325</v>
      </c>
      <c r="D546">
        <v>90</v>
      </c>
      <c r="E546">
        <f t="shared" si="152"/>
        <v>-65.277777777777771</v>
      </c>
      <c r="F546">
        <f t="shared" si="153"/>
        <v>57.638888888888886</v>
      </c>
      <c r="G546" s="1">
        <v>124.7627574</v>
      </c>
      <c r="H546">
        <f t="shared" si="162"/>
        <v>811.30930787735201</v>
      </c>
      <c r="I546">
        <f t="shared" si="163"/>
        <v>2.9713760360867269E-2</v>
      </c>
      <c r="J546">
        <f t="shared" si="158"/>
        <v>-3052582.5714019579</v>
      </c>
      <c r="K546">
        <f t="shared" si="154"/>
        <v>1933.046223958333</v>
      </c>
      <c r="L546">
        <f t="shared" si="159"/>
        <v>795.89443102768246</v>
      </c>
      <c r="M546">
        <f t="shared" si="155"/>
        <v>340470.16089701734</v>
      </c>
      <c r="N546">
        <v>0</v>
      </c>
      <c r="O546">
        <f t="shared" si="145"/>
        <v>340470.16089701734</v>
      </c>
    </row>
    <row r="547" spans="1:15" x14ac:dyDescent="0.25">
      <c r="B547" s="2" t="s">
        <v>37</v>
      </c>
      <c r="C547">
        <v>90</v>
      </c>
      <c r="D547">
        <v>90</v>
      </c>
      <c r="E547">
        <f t="shared" si="152"/>
        <v>0</v>
      </c>
      <c r="F547">
        <f t="shared" si="153"/>
        <v>25</v>
      </c>
      <c r="G547" s="1">
        <v>124.7627574</v>
      </c>
      <c r="H547">
        <f t="shared" si="162"/>
        <v>811.29668237632609</v>
      </c>
      <c r="I547">
        <f t="shared" si="163"/>
        <v>1.2625501025881695E-2</v>
      </c>
      <c r="J547">
        <f t="shared" si="158"/>
        <v>0</v>
      </c>
      <c r="K547">
        <f t="shared" si="154"/>
        <v>363.65625</v>
      </c>
      <c r="L547">
        <f t="shared" si="159"/>
        <v>795.88204541117602</v>
      </c>
      <c r="M547">
        <f t="shared" si="155"/>
        <v>144667.19504639407</v>
      </c>
      <c r="N547">
        <v>0</v>
      </c>
      <c r="O547">
        <f t="shared" si="145"/>
        <v>144667.19504639407</v>
      </c>
    </row>
    <row r="548" spans="1:15" x14ac:dyDescent="0.25">
      <c r="B548" s="2" t="s">
        <v>38</v>
      </c>
      <c r="C548">
        <v>90</v>
      </c>
      <c r="D548">
        <v>285</v>
      </c>
      <c r="E548">
        <f t="shared" si="152"/>
        <v>54.166666666666664</v>
      </c>
      <c r="F548">
        <f t="shared" si="153"/>
        <v>52.083333333333329</v>
      </c>
      <c r="G548" s="1">
        <v>199.6204118</v>
      </c>
      <c r="H548">
        <f t="shared" si="162"/>
        <v>811.05563193963155</v>
      </c>
      <c r="I548">
        <f t="shared" si="163"/>
        <v>0.24105043669448392</v>
      </c>
      <c r="J548">
        <f>0.5*H548*(D548/3.6)^2-0.5*H548*(C548/3.6)^2</f>
        <v>2288134.3783019125</v>
      </c>
      <c r="K548">
        <f t="shared" si="154"/>
        <v>1578.3691406249995</v>
      </c>
      <c r="L548">
        <f t="shared" si="159"/>
        <v>795.64557493277869</v>
      </c>
      <c r="M548">
        <f t="shared" si="155"/>
        <v>473901.7951389036</v>
      </c>
      <c r="N548">
        <v>0</v>
      </c>
      <c r="O548">
        <f t="shared" si="145"/>
        <v>2762036.1734408159</v>
      </c>
    </row>
    <row r="549" spans="1:15" x14ac:dyDescent="0.25">
      <c r="A549">
        <v>20</v>
      </c>
      <c r="B549" t="s">
        <v>39</v>
      </c>
      <c r="C549">
        <v>285</v>
      </c>
      <c r="D549">
        <v>295</v>
      </c>
      <c r="E549">
        <f t="shared" si="152"/>
        <v>2.7777777777777777</v>
      </c>
      <c r="F549">
        <f t="shared" si="153"/>
        <v>80.555555555555557</v>
      </c>
      <c r="G549" s="4">
        <f>$H$34*124.7627574</f>
        <v>224.57296332000001</v>
      </c>
      <c r="H549">
        <f>H550+I550</f>
        <v>810.90929367032368</v>
      </c>
      <c r="I549">
        <f t="shared" si="163"/>
        <v>0.14633826930785515</v>
      </c>
      <c r="J549">
        <f t="shared" ref="J549:J574" si="164">0.5*H549*(D549/3.6)^2-0.5*H549*(C549/3.6)^2</f>
        <v>181453.46849104436</v>
      </c>
      <c r="K549">
        <f t="shared" si="154"/>
        <v>3775.7395833333335</v>
      </c>
      <c r="L549">
        <f>0.1*H549*9.81*$Q$36</f>
        <v>757.52141605022734</v>
      </c>
      <c r="M549">
        <f t="shared" si="155"/>
        <v>1018047.8561345511</v>
      </c>
      <c r="N549">
        <f>60*9.81*H550</f>
        <v>477291.29574748827</v>
      </c>
      <c r="O549">
        <f t="shared" si="145"/>
        <v>1676792.6203730837</v>
      </c>
    </row>
    <row r="550" spans="1:15" x14ac:dyDescent="0.25">
      <c r="B550" t="s">
        <v>13</v>
      </c>
      <c r="C550">
        <v>295</v>
      </c>
      <c r="D550">
        <v>60</v>
      </c>
      <c r="E550">
        <f t="shared" si="152"/>
        <v>-65.277777777777771</v>
      </c>
      <c r="F550">
        <f t="shared" si="153"/>
        <v>49.305555555555557</v>
      </c>
      <c r="G550" s="1">
        <v>87.333930179999996</v>
      </c>
      <c r="H550">
        <f>H551+I551</f>
        <v>810.89244945206974</v>
      </c>
      <c r="I550">
        <f t="shared" si="163"/>
        <v>1.6844218253981975E-2</v>
      </c>
      <c r="J550">
        <f t="shared" si="164"/>
        <v>-2609903.6495192484</v>
      </c>
      <c r="K550">
        <f t="shared" si="154"/>
        <v>1414.4993489583335</v>
      </c>
      <c r="L550">
        <f t="shared" ref="L550:L575" si="165">0.1*H550*9.81</f>
        <v>795.48549291248059</v>
      </c>
      <c r="M550">
        <f t="shared" si="155"/>
        <v>193006.66187880404</v>
      </c>
      <c r="N550">
        <v>0</v>
      </c>
      <c r="O550">
        <f t="shared" ref="O550:O613" si="166">IF(J550&lt;0,M550+N550,M550+J550+N550)</f>
        <v>193006.66187880404</v>
      </c>
    </row>
    <row r="551" spans="1:15" x14ac:dyDescent="0.25">
      <c r="B551" s="2" t="s">
        <v>14</v>
      </c>
      <c r="C551">
        <v>60</v>
      </c>
      <c r="D551">
        <v>300</v>
      </c>
      <c r="E551">
        <f t="shared" si="152"/>
        <v>66.666666666666671</v>
      </c>
      <c r="F551">
        <f t="shared" si="153"/>
        <v>50</v>
      </c>
      <c r="G551" s="1">
        <v>586.38495980000005</v>
      </c>
      <c r="H551">
        <f t="shared" ref="H551:H566" si="167">H552+I552</f>
        <v>810.55005808777923</v>
      </c>
      <c r="I551">
        <f t="shared" si="163"/>
        <v>0.34239136429048739</v>
      </c>
      <c r="J551">
        <f t="shared" si="164"/>
        <v>2701833.5269592637</v>
      </c>
      <c r="K551">
        <f t="shared" si="154"/>
        <v>1454.625</v>
      </c>
      <c r="L551">
        <f>0.1*H551*9.81*$Q$38</f>
        <v>791.01949576083757</v>
      </c>
      <c r="M551">
        <f t="shared" si="155"/>
        <v>1316812.1573718099</v>
      </c>
      <c r="N551">
        <f>-0.2*60*9.81*H552</f>
        <v>-95411.41596636051</v>
      </c>
      <c r="O551">
        <f t="shared" si="166"/>
        <v>3923234.2683647131</v>
      </c>
    </row>
    <row r="552" spans="1:15" x14ac:dyDescent="0.25">
      <c r="B552" s="2" t="s">
        <v>15</v>
      </c>
      <c r="C552">
        <v>300</v>
      </c>
      <c r="D552">
        <v>285</v>
      </c>
      <c r="E552">
        <f t="shared" si="152"/>
        <v>-4.166666666666667</v>
      </c>
      <c r="F552">
        <f t="shared" si="153"/>
        <v>81.25</v>
      </c>
      <c r="G552" s="1">
        <v>137.2390331</v>
      </c>
      <c r="H552">
        <f t="shared" si="167"/>
        <v>810.4945291060186</v>
      </c>
      <c r="I552">
        <f>O552/11458333</f>
        <v>5.5528981760609337E-2</v>
      </c>
      <c r="J552">
        <f t="shared" si="164"/>
        <v>-274386.1687077661</v>
      </c>
      <c r="K552">
        <f t="shared" si="154"/>
        <v>3841.119140625</v>
      </c>
      <c r="L552">
        <f t="shared" si="165"/>
        <v>795.09513305300436</v>
      </c>
      <c r="M552">
        <f t="shared" si="155"/>
        <v>636269.56416398811</v>
      </c>
      <c r="N552">
        <v>0</v>
      </c>
      <c r="O552">
        <f t="shared" si="166"/>
        <v>636269.56416398811</v>
      </c>
    </row>
    <row r="553" spans="1:15" x14ac:dyDescent="0.25">
      <c r="B553" s="2" t="s">
        <v>16</v>
      </c>
      <c r="C553">
        <v>285</v>
      </c>
      <c r="D553">
        <v>290</v>
      </c>
      <c r="E553">
        <f t="shared" si="152"/>
        <v>1.3888888888888888</v>
      </c>
      <c r="F553">
        <f t="shared" si="153"/>
        <v>79.861111111111114</v>
      </c>
      <c r="G553" s="1">
        <v>149.7153089</v>
      </c>
      <c r="H553">
        <f t="shared" si="167"/>
        <v>810.42780901389176</v>
      </c>
      <c r="I553">
        <f t="shared" ref="I553:I569" si="168">O553/11458333</f>
        <v>6.6720092126887662E-2</v>
      </c>
      <c r="J553">
        <f t="shared" si="164"/>
        <v>89891.201809989754</v>
      </c>
      <c r="K553">
        <f t="shared" si="154"/>
        <v>3710.9212239583335</v>
      </c>
      <c r="L553">
        <f t="shared" si="165"/>
        <v>795.02968064262791</v>
      </c>
      <c r="M553">
        <f t="shared" si="155"/>
        <v>674609.83157056733</v>
      </c>
      <c r="N553">
        <v>0</v>
      </c>
      <c r="O553">
        <f t="shared" si="166"/>
        <v>764501.03338055708</v>
      </c>
    </row>
    <row r="554" spans="1:15" x14ac:dyDescent="0.25">
      <c r="B554" t="s">
        <v>17</v>
      </c>
      <c r="C554">
        <v>290</v>
      </c>
      <c r="D554">
        <v>330</v>
      </c>
      <c r="E554">
        <f t="shared" si="152"/>
        <v>11.111111111111111</v>
      </c>
      <c r="F554">
        <f t="shared" si="153"/>
        <v>86.111111111111114</v>
      </c>
      <c r="G554" s="1">
        <v>1010.578335</v>
      </c>
      <c r="H554">
        <f t="shared" si="167"/>
        <v>809.86811600189071</v>
      </c>
      <c r="I554">
        <f t="shared" si="168"/>
        <v>0.55969301200102828</v>
      </c>
      <c r="J554">
        <f t="shared" si="164"/>
        <v>774873.81469316734</v>
      </c>
      <c r="K554">
        <f t="shared" si="154"/>
        <v>4314.489583333333</v>
      </c>
      <c r="L554">
        <f>0.1*H554*9.81*$Q$41</f>
        <v>793.08402973617626</v>
      </c>
      <c r="M554">
        <f t="shared" si="155"/>
        <v>5161603.2377857193</v>
      </c>
      <c r="N554">
        <f>60*9.81*H555</f>
        <v>476671.85680189135</v>
      </c>
      <c r="O554">
        <f t="shared" si="166"/>
        <v>6413148.9092807788</v>
      </c>
    </row>
    <row r="555" spans="1:15" x14ac:dyDescent="0.25">
      <c r="B555" s="2" t="s">
        <v>18</v>
      </c>
      <c r="C555">
        <v>330</v>
      </c>
      <c r="D555">
        <v>135</v>
      </c>
      <c r="E555">
        <f t="shared" si="152"/>
        <v>-54.166666666666664</v>
      </c>
      <c r="F555">
        <f t="shared" si="153"/>
        <v>64.583333333333329</v>
      </c>
      <c r="G555" s="1">
        <v>99.810205920000001</v>
      </c>
      <c r="H555">
        <f t="shared" si="167"/>
        <v>809.84005572866351</v>
      </c>
      <c r="I555">
        <f t="shared" si="168"/>
        <v>2.8060273227212506E-2</v>
      </c>
      <c r="J555">
        <f t="shared" si="164"/>
        <v>-2833034.2227313495</v>
      </c>
      <c r="K555">
        <f t="shared" si="154"/>
        <v>2426.9003906249995</v>
      </c>
      <c r="L555">
        <f t="shared" si="165"/>
        <v>794.45309466981894</v>
      </c>
      <c r="M555">
        <f t="shared" si="155"/>
        <v>321523.95470838557</v>
      </c>
      <c r="N555">
        <v>0</v>
      </c>
      <c r="O555">
        <f t="shared" si="166"/>
        <v>321523.95470838557</v>
      </c>
    </row>
    <row r="556" spans="1:15" x14ac:dyDescent="0.25">
      <c r="B556" s="2" t="s">
        <v>19</v>
      </c>
      <c r="C556">
        <v>135</v>
      </c>
      <c r="D556">
        <v>170</v>
      </c>
      <c r="E556">
        <f t="shared" si="152"/>
        <v>9.7222222222222214</v>
      </c>
      <c r="F556">
        <f t="shared" si="153"/>
        <v>42.361111111111107</v>
      </c>
      <c r="G556" s="1">
        <v>262.00179050000003</v>
      </c>
      <c r="H556">
        <f t="shared" si="167"/>
        <v>809.76891215300884</v>
      </c>
      <c r="I556">
        <f t="shared" si="168"/>
        <v>7.1143575654661922E-2</v>
      </c>
      <c r="J556">
        <f t="shared" si="164"/>
        <v>333498.5778253614</v>
      </c>
      <c r="K556">
        <f t="shared" si="154"/>
        <v>1044.108723958333</v>
      </c>
      <c r="L556">
        <f t="shared" si="165"/>
        <v>794.38330282210177</v>
      </c>
      <c r="M556">
        <f t="shared" si="155"/>
        <v>481688.20283644792</v>
      </c>
      <c r="N556">
        <v>0</v>
      </c>
      <c r="O556">
        <f t="shared" si="166"/>
        <v>815186.78066180926</v>
      </c>
    </row>
    <row r="557" spans="1:15" x14ac:dyDescent="0.25">
      <c r="B557" s="2" t="s">
        <v>20</v>
      </c>
      <c r="C557">
        <v>170</v>
      </c>
      <c r="D557">
        <v>270</v>
      </c>
      <c r="E557">
        <f t="shared" si="152"/>
        <v>27.777777777777779</v>
      </c>
      <c r="F557">
        <f t="shared" si="153"/>
        <v>61.111111111111107</v>
      </c>
      <c r="G557" s="1">
        <v>255.76365269999999</v>
      </c>
      <c r="H557">
        <f t="shared" si="167"/>
        <v>809.59152765754209</v>
      </c>
      <c r="I557">
        <f t="shared" si="168"/>
        <v>0.17738449546674412</v>
      </c>
      <c r="J557">
        <f t="shared" si="164"/>
        <v>1374306.6055915067</v>
      </c>
      <c r="K557">
        <f t="shared" si="154"/>
        <v>2172.958333333333</v>
      </c>
      <c r="L557">
        <f>0.1*H557*9.81*$Q$44</f>
        <v>773.21789475893002</v>
      </c>
      <c r="M557">
        <f t="shared" si="155"/>
        <v>753524.7935947855</v>
      </c>
      <c r="N557">
        <f>-0.2*60*9.81*H558</f>
        <v>-95300.781091347526</v>
      </c>
      <c r="O557">
        <f t="shared" si="166"/>
        <v>2032530.6180949446</v>
      </c>
    </row>
    <row r="558" spans="1:15" x14ac:dyDescent="0.25">
      <c r="B558" s="2" t="s">
        <v>21</v>
      </c>
      <c r="C558">
        <v>270</v>
      </c>
      <c r="D558">
        <v>110</v>
      </c>
      <c r="E558">
        <f t="shared" si="152"/>
        <v>-44.444444444444443</v>
      </c>
      <c r="F558">
        <f t="shared" si="153"/>
        <v>52.777777777777779</v>
      </c>
      <c r="G558" s="1">
        <v>174.6678604</v>
      </c>
      <c r="H558">
        <f t="shared" si="167"/>
        <v>809.5547153529352</v>
      </c>
      <c r="I558">
        <f t="shared" si="168"/>
        <v>3.6812304606936096E-2</v>
      </c>
      <c r="J558">
        <f t="shared" si="164"/>
        <v>-1898955.5051488606</v>
      </c>
      <c r="K558">
        <f t="shared" si="154"/>
        <v>1620.7395833333333</v>
      </c>
      <c r="L558">
        <f>0.1*H558*9.81</f>
        <v>794.17317576122957</v>
      </c>
      <c r="M558">
        <f t="shared" si="155"/>
        <v>421807.64468370791</v>
      </c>
      <c r="N558">
        <v>0</v>
      </c>
      <c r="O558">
        <f t="shared" si="166"/>
        <v>421807.64468370791</v>
      </c>
    </row>
    <row r="559" spans="1:15" x14ac:dyDescent="0.25">
      <c r="B559" s="2" t="s">
        <v>22</v>
      </c>
      <c r="C559">
        <v>110</v>
      </c>
      <c r="D559">
        <v>215</v>
      </c>
      <c r="E559">
        <f t="shared" si="152"/>
        <v>29.166666666666664</v>
      </c>
      <c r="F559">
        <f t="shared" si="153"/>
        <v>45.138888888888886</v>
      </c>
      <c r="G559" s="1">
        <v>162.1915846</v>
      </c>
      <c r="H559">
        <f t="shared" si="167"/>
        <v>809.43369140363654</v>
      </c>
      <c r="I559">
        <f t="shared" si="168"/>
        <v>0.12102394929869903</v>
      </c>
      <c r="J559">
        <f t="shared" si="164"/>
        <v>1065660.6758930979</v>
      </c>
      <c r="K559">
        <f t="shared" si="154"/>
        <v>1185.5305989583333</v>
      </c>
      <c r="L559">
        <f t="shared" si="165"/>
        <v>794.05445126696748</v>
      </c>
      <c r="M559">
        <f t="shared" si="155"/>
        <v>321072.03614651208</v>
      </c>
      <c r="N559">
        <v>0</v>
      </c>
      <c r="O559">
        <f t="shared" si="166"/>
        <v>1386732.7120396099</v>
      </c>
    </row>
    <row r="560" spans="1:15" x14ac:dyDescent="0.25">
      <c r="B560" s="2" t="s">
        <v>23</v>
      </c>
      <c r="C560">
        <v>215</v>
      </c>
      <c r="D560">
        <v>160</v>
      </c>
      <c r="E560">
        <f t="shared" si="152"/>
        <v>-15.277777777777777</v>
      </c>
      <c r="F560">
        <f t="shared" si="153"/>
        <v>52.083333333333329</v>
      </c>
      <c r="G560" s="1">
        <v>74.857654440000005</v>
      </c>
      <c r="H560">
        <f t="shared" si="167"/>
        <v>809.41819238408016</v>
      </c>
      <c r="I560">
        <f t="shared" si="168"/>
        <v>1.5499019556429988E-2</v>
      </c>
      <c r="J560">
        <f t="shared" si="164"/>
        <v>-644068.2954445082</v>
      </c>
      <c r="K560">
        <f t="shared" si="154"/>
        <v>1578.3691406249995</v>
      </c>
      <c r="L560">
        <f t="shared" si="165"/>
        <v>794.0392467287827</v>
      </c>
      <c r="M560">
        <f t="shared" si="155"/>
        <v>177592.92725108709</v>
      </c>
      <c r="N560">
        <v>0</v>
      </c>
      <c r="O560">
        <f t="shared" si="166"/>
        <v>177592.92725108709</v>
      </c>
    </row>
    <row r="561" spans="1:15" x14ac:dyDescent="0.25">
      <c r="B561" s="2" t="s">
        <v>24</v>
      </c>
      <c r="C561">
        <v>160</v>
      </c>
      <c r="D561">
        <v>300</v>
      </c>
      <c r="E561">
        <f t="shared" si="152"/>
        <v>38.888888888888886</v>
      </c>
      <c r="F561">
        <f t="shared" si="153"/>
        <v>63.888888888888886</v>
      </c>
      <c r="G561" s="1">
        <v>411.7170994</v>
      </c>
      <c r="H561">
        <f t="shared" si="167"/>
        <v>809.12888658642271</v>
      </c>
      <c r="I561">
        <f t="shared" si="168"/>
        <v>0.2893057976574186</v>
      </c>
      <c r="J561">
        <f t="shared" si="164"/>
        <v>2010335.6595742907</v>
      </c>
      <c r="K561">
        <f t="shared" si="154"/>
        <v>2374.989583333333</v>
      </c>
      <c r="L561">
        <f t="shared" si="165"/>
        <v>793.75543774128073</v>
      </c>
      <c r="M561">
        <f t="shared" si="155"/>
        <v>1304626.5088150317</v>
      </c>
      <c r="N561">
        <v>0</v>
      </c>
      <c r="O561">
        <f t="shared" si="166"/>
        <v>3314962.1683893222</v>
      </c>
    </row>
    <row r="562" spans="1:15" x14ac:dyDescent="0.25">
      <c r="B562" s="2" t="s">
        <v>25</v>
      </c>
      <c r="C562">
        <v>300</v>
      </c>
      <c r="D562">
        <v>235</v>
      </c>
      <c r="E562">
        <f t="shared" si="152"/>
        <v>-18.055555555555554</v>
      </c>
      <c r="F562">
        <f t="shared" si="153"/>
        <v>74.305555555555557</v>
      </c>
      <c r="G562" s="1">
        <v>162.1915846</v>
      </c>
      <c r="H562">
        <f t="shared" si="167"/>
        <v>809.07217812276542</v>
      </c>
      <c r="I562">
        <f t="shared" si="168"/>
        <v>5.670846365725167E-2</v>
      </c>
      <c r="J562">
        <f t="shared" si="164"/>
        <v>-1085473.9581103071</v>
      </c>
      <c r="K562">
        <f t="shared" si="154"/>
        <v>3212.5774739583335</v>
      </c>
      <c r="L562">
        <f t="shared" si="165"/>
        <v>793.69980673843293</v>
      </c>
      <c r="M562">
        <f t="shared" si="155"/>
        <v>649784.4605031875</v>
      </c>
      <c r="N562">
        <v>0</v>
      </c>
      <c r="O562">
        <f t="shared" si="166"/>
        <v>649784.4605031875</v>
      </c>
    </row>
    <row r="563" spans="1:15" x14ac:dyDescent="0.25">
      <c r="B563" s="2" t="s">
        <v>26</v>
      </c>
      <c r="C563">
        <v>235</v>
      </c>
      <c r="D563">
        <v>270</v>
      </c>
      <c r="E563">
        <f t="shared" si="152"/>
        <v>9.7222222222222214</v>
      </c>
      <c r="F563">
        <f t="shared" si="153"/>
        <v>70.138888888888886</v>
      </c>
      <c r="G563" s="1">
        <v>249.5255148</v>
      </c>
      <c r="H563">
        <f t="shared" si="167"/>
        <v>808.94442128793855</v>
      </c>
      <c r="I563">
        <f t="shared" si="168"/>
        <v>0.12775683482691011</v>
      </c>
      <c r="J563">
        <f t="shared" si="164"/>
        <v>551623.94468612364</v>
      </c>
      <c r="K563">
        <f t="shared" si="154"/>
        <v>2862.389973958333</v>
      </c>
      <c r="L563">
        <f t="shared" si="165"/>
        <v>793.57447728346779</v>
      </c>
      <c r="M563">
        <f t="shared" si="155"/>
        <v>912256.41178660979</v>
      </c>
      <c r="N563">
        <v>0</v>
      </c>
      <c r="O563">
        <f t="shared" si="166"/>
        <v>1463880.3564727334</v>
      </c>
    </row>
    <row r="564" spans="1:15" x14ac:dyDescent="0.25">
      <c r="B564" s="2" t="s">
        <v>27</v>
      </c>
      <c r="C564">
        <v>270</v>
      </c>
      <c r="D564">
        <v>310</v>
      </c>
      <c r="E564">
        <f t="shared" si="152"/>
        <v>11.111111111111111</v>
      </c>
      <c r="F564">
        <f t="shared" si="153"/>
        <v>80.555555555555557</v>
      </c>
      <c r="G564" s="1">
        <v>311.90689350000002</v>
      </c>
      <c r="H564">
        <f t="shared" si="167"/>
        <v>808.7568695307715</v>
      </c>
      <c r="I564">
        <f t="shared" si="168"/>
        <v>0.18755175716707947</v>
      </c>
      <c r="J564">
        <f t="shared" si="164"/>
        <v>723887.32149359165</v>
      </c>
      <c r="K564">
        <f t="shared" si="154"/>
        <v>3775.7395833333335</v>
      </c>
      <c r="L564">
        <f t="shared" si="165"/>
        <v>793.39048900968692</v>
      </c>
      <c r="M564">
        <f t="shared" si="155"/>
        <v>1425143.1668619418</v>
      </c>
      <c r="N564">
        <v>0</v>
      </c>
      <c r="O564">
        <f t="shared" si="166"/>
        <v>2149030.4883555332</v>
      </c>
    </row>
    <row r="565" spans="1:15" x14ac:dyDescent="0.25">
      <c r="B565" s="2" t="s">
        <v>28</v>
      </c>
      <c r="C565">
        <v>310</v>
      </c>
      <c r="D565">
        <v>140</v>
      </c>
      <c r="E565">
        <f t="shared" ref="E565:E628" si="169">(D565-C565)/3.6</f>
        <v>-47.222222222222221</v>
      </c>
      <c r="F565">
        <f t="shared" ref="F565:F628" si="170">(D565+C565)/3.6/2</f>
        <v>62.5</v>
      </c>
      <c r="G565" s="1">
        <v>162.1915846</v>
      </c>
      <c r="H565">
        <f t="shared" si="167"/>
        <v>808.71346777665497</v>
      </c>
      <c r="I565">
        <f t="shared" si="168"/>
        <v>4.3401754116486453E-2</v>
      </c>
      <c r="J565">
        <f t="shared" si="164"/>
        <v>-2386827.9430908221</v>
      </c>
      <c r="K565">
        <f t="shared" ref="K565:K628" si="171">0.5*1.8*0.5*$K$1*F565^2</f>
        <v>2272.8515625</v>
      </c>
      <c r="L565">
        <f t="shared" si="165"/>
        <v>793.34791188889869</v>
      </c>
      <c r="M565">
        <f t="shared" ref="M565:M628" si="172">(L565+K565)*G565</f>
        <v>497311.75145082257</v>
      </c>
      <c r="N565">
        <v>0</v>
      </c>
      <c r="O565">
        <f t="shared" si="166"/>
        <v>497311.75145082257</v>
      </c>
    </row>
    <row r="566" spans="1:15" x14ac:dyDescent="0.25">
      <c r="B566" s="2" t="s">
        <v>29</v>
      </c>
      <c r="C566">
        <v>140</v>
      </c>
      <c r="D566">
        <v>170</v>
      </c>
      <c r="E566">
        <f t="shared" si="169"/>
        <v>8.3333333333333339</v>
      </c>
      <c r="F566">
        <f t="shared" si="170"/>
        <v>43.055555555555557</v>
      </c>
      <c r="G566" s="1">
        <v>137.2390331</v>
      </c>
      <c r="H566">
        <f t="shared" si="167"/>
        <v>808.66572547115152</v>
      </c>
      <c r="I566">
        <f t="shared" si="168"/>
        <v>4.7742305503489811E-2</v>
      </c>
      <c r="J566">
        <f t="shared" si="164"/>
        <v>290146.2672408066</v>
      </c>
      <c r="K566">
        <f t="shared" si="171"/>
        <v>1078.6223958333333</v>
      </c>
      <c r="L566">
        <f t="shared" si="165"/>
        <v>793.30107668719972</v>
      </c>
      <c r="M566">
        <f t="shared" si="172"/>
        <v>256900.96740591235</v>
      </c>
      <c r="N566">
        <v>0</v>
      </c>
      <c r="O566">
        <f t="shared" si="166"/>
        <v>547047.23464671895</v>
      </c>
    </row>
    <row r="567" spans="1:15" x14ac:dyDescent="0.25">
      <c r="B567" s="2" t="s">
        <v>30</v>
      </c>
      <c r="C567">
        <v>170</v>
      </c>
      <c r="D567">
        <v>250</v>
      </c>
      <c r="E567">
        <f t="shared" si="169"/>
        <v>22.222222222222221</v>
      </c>
      <c r="F567">
        <f t="shared" si="170"/>
        <v>58.333333333333329</v>
      </c>
      <c r="G567" s="1">
        <v>212.0966876</v>
      </c>
      <c r="H567">
        <f>H568+I568</f>
        <v>808.52292602112175</v>
      </c>
      <c r="I567">
        <f t="shared" si="168"/>
        <v>0.1427994500298084</v>
      </c>
      <c r="J567">
        <f t="shared" si="164"/>
        <v>1048085.2744718244</v>
      </c>
      <c r="K567">
        <f t="shared" si="171"/>
        <v>1979.9062499999998</v>
      </c>
      <c r="L567">
        <f t="shared" si="165"/>
        <v>793.16099042672056</v>
      </c>
      <c r="M567">
        <f t="shared" si="172"/>
        <v>588158.37618658016</v>
      </c>
      <c r="N567">
        <v>0</v>
      </c>
      <c r="O567">
        <f t="shared" si="166"/>
        <v>1636243.6506584045</v>
      </c>
    </row>
    <row r="568" spans="1:15" x14ac:dyDescent="0.25">
      <c r="B568" s="2" t="s">
        <v>31</v>
      </c>
      <c r="C568">
        <v>250</v>
      </c>
      <c r="D568">
        <v>150</v>
      </c>
      <c r="E568">
        <f t="shared" si="169"/>
        <v>-27.777777777777779</v>
      </c>
      <c r="F568">
        <f t="shared" si="170"/>
        <v>55.555555555555557</v>
      </c>
      <c r="G568" s="1">
        <v>62.381378699999999</v>
      </c>
      <c r="H568">
        <f>H569+I569</f>
        <v>808.50883111108476</v>
      </c>
      <c r="I568">
        <f t="shared" si="168"/>
        <v>1.4094910036969954E-2</v>
      </c>
      <c r="J568">
        <f t="shared" si="164"/>
        <v>-1247698.8134430321</v>
      </c>
      <c r="K568">
        <f t="shared" si="171"/>
        <v>1795.8333333333333</v>
      </c>
      <c r="L568">
        <f t="shared" si="165"/>
        <v>793.14716331997431</v>
      </c>
      <c r="M568">
        <f t="shared" si="172"/>
        <v>161504.17280864404</v>
      </c>
      <c r="N568">
        <v>0</v>
      </c>
      <c r="O568">
        <f t="shared" si="166"/>
        <v>161504.17280864404</v>
      </c>
    </row>
    <row r="569" spans="1:15" x14ac:dyDescent="0.25">
      <c r="B569" s="2" t="s">
        <v>32</v>
      </c>
      <c r="C569">
        <v>150</v>
      </c>
      <c r="D569">
        <v>240</v>
      </c>
      <c r="E569">
        <f t="shared" si="169"/>
        <v>25</v>
      </c>
      <c r="F569">
        <f t="shared" si="170"/>
        <v>54.166666666666664</v>
      </c>
      <c r="G569" s="1">
        <v>262.00179050000003</v>
      </c>
      <c r="H569">
        <f t="shared" ref="H569:H575" si="173">H570+I570</f>
        <v>808.35613039128282</v>
      </c>
      <c r="I569">
        <f t="shared" si="168"/>
        <v>0.1527007198019984</v>
      </c>
      <c r="J569">
        <f t="shared" si="164"/>
        <v>1094648.9265715294</v>
      </c>
      <c r="K569">
        <f t="shared" si="171"/>
        <v>1707.1640624999998</v>
      </c>
      <c r="L569">
        <f t="shared" si="165"/>
        <v>792.99736391384852</v>
      </c>
      <c r="M569">
        <f t="shared" si="172"/>
        <v>655046.7702594623</v>
      </c>
      <c r="N569">
        <v>0</v>
      </c>
      <c r="O569">
        <f t="shared" si="166"/>
        <v>1749695.6968309917</v>
      </c>
    </row>
    <row r="570" spans="1:15" x14ac:dyDescent="0.25">
      <c r="B570" s="2" t="s">
        <v>33</v>
      </c>
      <c r="C570">
        <v>240</v>
      </c>
      <c r="D570">
        <v>315</v>
      </c>
      <c r="E570">
        <f t="shared" si="169"/>
        <v>20.833333333333332</v>
      </c>
      <c r="F570">
        <f t="shared" si="170"/>
        <v>77.083333333333329</v>
      </c>
      <c r="G570" s="1">
        <v>686.19516569999996</v>
      </c>
      <c r="H570">
        <f t="shared" si="173"/>
        <v>807.98837976606762</v>
      </c>
      <c r="I570">
        <f>O570/11458333</f>
        <v>0.36775062521521468</v>
      </c>
      <c r="J570">
        <f t="shared" si="164"/>
        <v>1297550.7834784938</v>
      </c>
      <c r="K570">
        <f t="shared" si="171"/>
        <v>3457.2597656249995</v>
      </c>
      <c r="L570">
        <f t="shared" si="165"/>
        <v>792.63660055051241</v>
      </c>
      <c r="M570">
        <f t="shared" si="172"/>
        <v>2916258.3411956327</v>
      </c>
      <c r="N570">
        <v>0</v>
      </c>
      <c r="O570">
        <f t="shared" si="166"/>
        <v>4213809.1246741265</v>
      </c>
    </row>
    <row r="571" spans="1:15" x14ac:dyDescent="0.25">
      <c r="B571" s="2" t="s">
        <v>34</v>
      </c>
      <c r="C571">
        <v>315</v>
      </c>
      <c r="D571">
        <v>310</v>
      </c>
      <c r="E571">
        <f t="shared" si="169"/>
        <v>-1.3888888888888888</v>
      </c>
      <c r="F571">
        <f t="shared" si="170"/>
        <v>86.805555555555557</v>
      </c>
      <c r="G571" s="1">
        <v>274.47806630000002</v>
      </c>
      <c r="H571">
        <f t="shared" si="173"/>
        <v>807.86437060392871</v>
      </c>
      <c r="I571">
        <f t="shared" ref="I571:I578" si="174">O571/11458333</f>
        <v>0.12400916213889115</v>
      </c>
      <c r="J571">
        <f t="shared" si="164"/>
        <v>-97398.771533073857</v>
      </c>
      <c r="K571">
        <f t="shared" si="171"/>
        <v>4384.358723958333</v>
      </c>
      <c r="L571">
        <f t="shared" si="165"/>
        <v>792.51494756245415</v>
      </c>
      <c r="M571">
        <f t="shared" si="172"/>
        <v>1420938.2748384071</v>
      </c>
      <c r="N571">
        <v>0</v>
      </c>
      <c r="O571">
        <f t="shared" si="166"/>
        <v>1420938.2748384071</v>
      </c>
    </row>
    <row r="572" spans="1:15" x14ac:dyDescent="0.25">
      <c r="B572" s="2" t="s">
        <v>35</v>
      </c>
      <c r="C572">
        <v>310</v>
      </c>
      <c r="D572">
        <v>325</v>
      </c>
      <c r="E572">
        <f t="shared" si="169"/>
        <v>4.166666666666667</v>
      </c>
      <c r="F572">
        <f t="shared" si="170"/>
        <v>88.194444444444443</v>
      </c>
      <c r="G572" s="1">
        <v>361.81199650000002</v>
      </c>
      <c r="H572">
        <f t="shared" si="173"/>
        <v>807.67054183663765</v>
      </c>
      <c r="I572">
        <f t="shared" si="174"/>
        <v>0.19382876729101611</v>
      </c>
      <c r="J572">
        <f t="shared" si="164"/>
        <v>296800.22804760654</v>
      </c>
      <c r="K572">
        <f t="shared" si="171"/>
        <v>4525.780598958333</v>
      </c>
      <c r="L572">
        <f t="shared" si="165"/>
        <v>792.32480154174164</v>
      </c>
      <c r="M572">
        <f t="shared" si="172"/>
        <v>1924154.3325523643</v>
      </c>
      <c r="N572">
        <v>0</v>
      </c>
      <c r="O572">
        <f t="shared" si="166"/>
        <v>2220954.5605999706</v>
      </c>
    </row>
    <row r="573" spans="1:15" x14ac:dyDescent="0.25">
      <c r="B573" s="2" t="s">
        <v>36</v>
      </c>
      <c r="C573">
        <v>325</v>
      </c>
      <c r="D573">
        <v>90</v>
      </c>
      <c r="E573">
        <f t="shared" si="169"/>
        <v>-65.277777777777771</v>
      </c>
      <c r="F573">
        <f t="shared" si="170"/>
        <v>57.638888888888886</v>
      </c>
      <c r="G573" s="1">
        <v>124.7627574</v>
      </c>
      <c r="H573">
        <f t="shared" si="173"/>
        <v>807.64086726075118</v>
      </c>
      <c r="I573">
        <f t="shared" si="174"/>
        <v>2.9674575886466131E-2</v>
      </c>
      <c r="J573">
        <f t="shared" si="164"/>
        <v>-3038779.9220526526</v>
      </c>
      <c r="K573">
        <f t="shared" si="171"/>
        <v>1933.046223958333</v>
      </c>
      <c r="L573">
        <f t="shared" si="165"/>
        <v>792.29569078279701</v>
      </c>
      <c r="M573">
        <f t="shared" si="172"/>
        <v>340021.17214089911</v>
      </c>
      <c r="N573">
        <v>0</v>
      </c>
      <c r="O573">
        <f t="shared" si="166"/>
        <v>340021.17214089911</v>
      </c>
    </row>
    <row r="574" spans="1:15" x14ac:dyDescent="0.25">
      <c r="B574" s="2" t="s">
        <v>37</v>
      </c>
      <c r="C574">
        <v>90</v>
      </c>
      <c r="D574">
        <v>90</v>
      </c>
      <c r="E574">
        <f t="shared" si="169"/>
        <v>0</v>
      </c>
      <c r="F574">
        <f t="shared" si="170"/>
        <v>25</v>
      </c>
      <c r="G574" s="1">
        <v>124.7627574</v>
      </c>
      <c r="H574">
        <f t="shared" si="173"/>
        <v>807.62828094378119</v>
      </c>
      <c r="I574">
        <f t="shared" si="174"/>
        <v>1.2586316970025324E-2</v>
      </c>
      <c r="J574">
        <f t="shared" si="164"/>
        <v>0</v>
      </c>
      <c r="K574">
        <f t="shared" si="171"/>
        <v>363.65625</v>
      </c>
      <c r="L574">
        <f t="shared" si="165"/>
        <v>792.28334360584938</v>
      </c>
      <c r="M574">
        <f t="shared" si="172"/>
        <v>144218.21108610119</v>
      </c>
      <c r="N574">
        <v>0</v>
      </c>
      <c r="O574">
        <f t="shared" si="166"/>
        <v>144218.21108610119</v>
      </c>
    </row>
    <row r="575" spans="1:15" x14ac:dyDescent="0.25">
      <c r="B575" s="2" t="s">
        <v>38</v>
      </c>
      <c r="C575">
        <v>90</v>
      </c>
      <c r="D575">
        <v>285</v>
      </c>
      <c r="E575">
        <f t="shared" si="169"/>
        <v>54.166666666666664</v>
      </c>
      <c r="F575">
        <f t="shared" si="170"/>
        <v>52.083333333333329</v>
      </c>
      <c r="G575" s="1">
        <v>199.6204118</v>
      </c>
      <c r="H575">
        <f t="shared" si="173"/>
        <v>807.38819615224372</v>
      </c>
      <c r="I575">
        <f t="shared" si="174"/>
        <v>0.24008479153750908</v>
      </c>
      <c r="J575">
        <f>0.5*H575*(D575/3.6)^2-0.5*H575*(C575/3.6)^2</f>
        <v>2277787.8797697853</v>
      </c>
      <c r="K575">
        <f t="shared" si="171"/>
        <v>1578.3691406249995</v>
      </c>
      <c r="L575">
        <f t="shared" si="165"/>
        <v>792.04782042535112</v>
      </c>
      <c r="M575">
        <f t="shared" si="172"/>
        <v>473183.6099025755</v>
      </c>
      <c r="N575">
        <v>0</v>
      </c>
      <c r="O575">
        <f t="shared" si="166"/>
        <v>2750971.4896723609</v>
      </c>
    </row>
    <row r="576" spans="1:15" x14ac:dyDescent="0.25">
      <c r="A576">
        <v>21</v>
      </c>
      <c r="B576" t="s">
        <v>39</v>
      </c>
      <c r="C576">
        <v>285</v>
      </c>
      <c r="D576">
        <v>295</v>
      </c>
      <c r="E576">
        <f t="shared" si="169"/>
        <v>2.7777777777777777</v>
      </c>
      <c r="F576">
        <f t="shared" si="170"/>
        <v>80.555555555555557</v>
      </c>
      <c r="G576" s="4">
        <f>$H$34*124.7627574</f>
        <v>224.57296332000001</v>
      </c>
      <c r="H576">
        <f>H577+I577</f>
        <v>807.24218500998097</v>
      </c>
      <c r="I576">
        <f t="shared" si="174"/>
        <v>0.14601114226277398</v>
      </c>
      <c r="J576">
        <f t="shared" ref="J576:J601" si="175">0.5*H576*(D576/3.6)^2-0.5*H576*(C576/3.6)^2</f>
        <v>180632.89633710915</v>
      </c>
      <c r="K576">
        <f t="shared" si="171"/>
        <v>3775.7395833333335</v>
      </c>
      <c r="L576">
        <f>0.1*H576*9.81*$Q$36</f>
        <v>754.09573901473607</v>
      </c>
      <c r="M576">
        <f t="shared" si="172"/>
        <v>1017278.5416913135</v>
      </c>
      <c r="N576">
        <f>60*9.81*H577</f>
        <v>475132.85172881506</v>
      </c>
      <c r="O576">
        <f t="shared" si="166"/>
        <v>1673044.2897572378</v>
      </c>
    </row>
    <row r="577" spans="2:15" x14ac:dyDescent="0.25">
      <c r="B577" t="s">
        <v>13</v>
      </c>
      <c r="C577">
        <v>295</v>
      </c>
      <c r="D577">
        <v>60</v>
      </c>
      <c r="E577">
        <f t="shared" si="169"/>
        <v>-65.277777777777771</v>
      </c>
      <c r="F577">
        <f t="shared" si="170"/>
        <v>49.305555555555557</v>
      </c>
      <c r="G577" s="1">
        <v>87.333930179999996</v>
      </c>
      <c r="H577">
        <f>H578+I578</f>
        <v>807.22536821069491</v>
      </c>
      <c r="I577">
        <f t="shared" si="174"/>
        <v>1.6816799286024441E-2</v>
      </c>
      <c r="J577">
        <f t="shared" si="175"/>
        <v>-2598100.9391580718</v>
      </c>
      <c r="K577">
        <f t="shared" si="171"/>
        <v>1414.4993489583335</v>
      </c>
      <c r="L577">
        <f t="shared" ref="L577:L640" si="176">0.1*H577*9.81</f>
        <v>791.88808621469184</v>
      </c>
      <c r="M577">
        <f t="shared" si="172"/>
        <v>192692.48621343027</v>
      </c>
      <c r="N577">
        <v>0</v>
      </c>
      <c r="O577">
        <f t="shared" si="166"/>
        <v>192692.48621343027</v>
      </c>
    </row>
    <row r="578" spans="2:15" x14ac:dyDescent="0.25">
      <c r="B578" s="2" t="s">
        <v>14</v>
      </c>
      <c r="C578">
        <v>60</v>
      </c>
      <c r="D578">
        <v>300</v>
      </c>
      <c r="E578">
        <f t="shared" si="169"/>
        <v>66.666666666666671</v>
      </c>
      <c r="F578">
        <f t="shared" si="170"/>
        <v>50</v>
      </c>
      <c r="G578" s="1">
        <v>586.38495980000005</v>
      </c>
      <c r="H578">
        <f t="shared" ref="H578:H593" si="177">H579+I579</f>
        <v>806.88418870142732</v>
      </c>
      <c r="I578">
        <f t="shared" si="174"/>
        <v>0.34117950926761165</v>
      </c>
      <c r="J578">
        <f t="shared" si="175"/>
        <v>2689613.9623380909</v>
      </c>
      <c r="K578">
        <f t="shared" si="171"/>
        <v>1454.625</v>
      </c>
      <c r="L578">
        <f>0.1*H578*9.81*$Q$38</f>
        <v>787.44195711953739</v>
      </c>
      <c r="M578">
        <f t="shared" si="172"/>
        <v>1314714.3425194486</v>
      </c>
      <c r="N578">
        <f>-0.2*60*9.81*H579</f>
        <v>-94979.874892659092</v>
      </c>
      <c r="O578">
        <f t="shared" si="166"/>
        <v>3909348.4299648805</v>
      </c>
    </row>
    <row r="579" spans="2:15" x14ac:dyDescent="0.25">
      <c r="B579" s="2" t="s">
        <v>15</v>
      </c>
      <c r="C579">
        <v>300</v>
      </c>
      <c r="D579">
        <v>285</v>
      </c>
      <c r="E579">
        <f t="shared" si="169"/>
        <v>-4.166666666666667</v>
      </c>
      <c r="F579">
        <f t="shared" si="170"/>
        <v>81.25</v>
      </c>
      <c r="G579" s="1">
        <v>137.2390331</v>
      </c>
      <c r="H579">
        <f t="shared" si="177"/>
        <v>806.82870279187136</v>
      </c>
      <c r="I579">
        <f>O579/11458333</f>
        <v>5.5485909555939808E-2</v>
      </c>
      <c r="J579">
        <f t="shared" si="175"/>
        <v>-273145.13375766389</v>
      </c>
      <c r="K579">
        <f t="shared" si="171"/>
        <v>3841.119140625</v>
      </c>
      <c r="L579">
        <f t="shared" si="176"/>
        <v>791.49895743882587</v>
      </c>
      <c r="M579">
        <f t="shared" si="172"/>
        <v>635776.02849984041</v>
      </c>
      <c r="N579">
        <v>0</v>
      </c>
      <c r="O579">
        <f t="shared" si="166"/>
        <v>635776.02849984041</v>
      </c>
    </row>
    <row r="580" spans="2:15" x14ac:dyDescent="0.25">
      <c r="B580" s="2" t="s">
        <v>16</v>
      </c>
      <c r="C580">
        <v>285</v>
      </c>
      <c r="D580">
        <v>290</v>
      </c>
      <c r="E580">
        <f t="shared" si="169"/>
        <v>1.3888888888888888</v>
      </c>
      <c r="F580">
        <f t="shared" si="170"/>
        <v>79.861111111111114</v>
      </c>
      <c r="G580" s="1">
        <v>149.7153089</v>
      </c>
      <c r="H580">
        <f t="shared" si="177"/>
        <v>806.76206517144215</v>
      </c>
      <c r="I580">
        <f t="shared" ref="I580:I596" si="178">O580/11458333</f>
        <v>6.66376204292045E-2</v>
      </c>
      <c r="J580">
        <f t="shared" si="175"/>
        <v>89484.604065118823</v>
      </c>
      <c r="K580">
        <f t="shared" si="171"/>
        <v>3710.9212239583335</v>
      </c>
      <c r="L580">
        <f t="shared" si="176"/>
        <v>791.43358593318487</v>
      </c>
      <c r="M580">
        <f t="shared" si="172"/>
        <v>674071.44114030933</v>
      </c>
      <c r="N580">
        <v>0</v>
      </c>
      <c r="O580">
        <f t="shared" si="166"/>
        <v>763556.04520542815</v>
      </c>
    </row>
    <row r="581" spans="2:15" x14ac:dyDescent="0.25">
      <c r="B581" t="s">
        <v>17</v>
      </c>
      <c r="C581">
        <v>290</v>
      </c>
      <c r="D581">
        <v>330</v>
      </c>
      <c r="E581">
        <f t="shared" si="169"/>
        <v>11.111111111111111</v>
      </c>
      <c r="F581">
        <f t="shared" si="170"/>
        <v>86.111111111111114</v>
      </c>
      <c r="G581" s="1">
        <v>1010.578335</v>
      </c>
      <c r="H581">
        <f t="shared" si="177"/>
        <v>806.20318298222958</v>
      </c>
      <c r="I581">
        <f t="shared" si="178"/>
        <v>0.5588821892126129</v>
      </c>
      <c r="J581">
        <f t="shared" si="175"/>
        <v>771367.24297682522</v>
      </c>
      <c r="K581">
        <f t="shared" si="171"/>
        <v>4314.489583333333</v>
      </c>
      <c r="L581">
        <f>0.1*H581*9.81*$Q$41</f>
        <v>789.4950505054652</v>
      </c>
      <c r="M581">
        <f t="shared" si="172"/>
        <v>5157976.2931303969</v>
      </c>
      <c r="N581">
        <f>60*9.81*H582</f>
        <v>474514.69565990439</v>
      </c>
      <c r="O581">
        <f t="shared" si="166"/>
        <v>6403858.2317671264</v>
      </c>
    </row>
    <row r="582" spans="2:15" x14ac:dyDescent="0.25">
      <c r="B582" s="2" t="s">
        <v>18</v>
      </c>
      <c r="C582">
        <v>330</v>
      </c>
      <c r="D582">
        <v>135</v>
      </c>
      <c r="E582">
        <f t="shared" si="169"/>
        <v>-54.166666666666664</v>
      </c>
      <c r="F582">
        <f t="shared" si="170"/>
        <v>64.583333333333329</v>
      </c>
      <c r="G582" s="1">
        <v>99.810205920000001</v>
      </c>
      <c r="H582">
        <f t="shared" si="177"/>
        <v>806.17515402634115</v>
      </c>
      <c r="I582">
        <f t="shared" si="178"/>
        <v>2.8028955888441915E-2</v>
      </c>
      <c r="J582">
        <f t="shared" si="175"/>
        <v>-2820213.4294497874</v>
      </c>
      <c r="K582">
        <f t="shared" si="171"/>
        <v>2426.9003906249995</v>
      </c>
      <c r="L582">
        <f t="shared" si="176"/>
        <v>790.85782609984085</v>
      </c>
      <c r="M582">
        <f t="shared" si="172"/>
        <v>321165.11021207832</v>
      </c>
      <c r="N582">
        <v>0</v>
      </c>
      <c r="O582">
        <f t="shared" si="166"/>
        <v>321165.11021207832</v>
      </c>
    </row>
    <row r="583" spans="2:15" x14ac:dyDescent="0.25">
      <c r="B583" s="2" t="s">
        <v>19</v>
      </c>
      <c r="C583">
        <v>135</v>
      </c>
      <c r="D583">
        <v>170</v>
      </c>
      <c r="E583">
        <f t="shared" si="169"/>
        <v>9.7222222222222214</v>
      </c>
      <c r="F583">
        <f t="shared" si="170"/>
        <v>42.361111111111107</v>
      </c>
      <c r="G583" s="1">
        <v>262.00179050000003</v>
      </c>
      <c r="H583">
        <f t="shared" si="177"/>
        <v>806.10422437290288</v>
      </c>
      <c r="I583">
        <f t="shared" si="178"/>
        <v>7.092965343828414E-2</v>
      </c>
      <c r="J583">
        <f t="shared" si="175"/>
        <v>331989.29765357787</v>
      </c>
      <c r="K583">
        <f t="shared" si="171"/>
        <v>1044.108723958333</v>
      </c>
      <c r="L583">
        <f t="shared" si="176"/>
        <v>790.78824410981781</v>
      </c>
      <c r="M583">
        <f t="shared" si="172"/>
        <v>480746.29101687687</v>
      </c>
      <c r="N583">
        <v>0</v>
      </c>
      <c r="O583">
        <f t="shared" si="166"/>
        <v>812735.58867045469</v>
      </c>
    </row>
    <row r="584" spans="2:15" x14ac:dyDescent="0.25">
      <c r="B584" s="2" t="s">
        <v>20</v>
      </c>
      <c r="C584">
        <v>170</v>
      </c>
      <c r="D584">
        <v>270</v>
      </c>
      <c r="E584">
        <f t="shared" si="169"/>
        <v>27.777777777777779</v>
      </c>
      <c r="F584">
        <f t="shared" si="170"/>
        <v>61.111111111111107</v>
      </c>
      <c r="G584" s="1">
        <v>255.76365269999999</v>
      </c>
      <c r="H584">
        <f t="shared" si="177"/>
        <v>805.92742317684542</v>
      </c>
      <c r="I584">
        <f t="shared" si="178"/>
        <v>0.17680119605745809</v>
      </c>
      <c r="J584">
        <f t="shared" si="175"/>
        <v>1368086.6751458796</v>
      </c>
      <c r="K584">
        <f t="shared" si="171"/>
        <v>2172.958333333333</v>
      </c>
      <c r="L584">
        <f>0.1*H584*9.81*$Q$44</f>
        <v>769.71841254357344</v>
      </c>
      <c r="M584">
        <f t="shared" si="172"/>
        <v>752629.75324082724</v>
      </c>
      <c r="N584">
        <f>-0.2*60*9.81*H585</f>
        <v>-94869.449162064979</v>
      </c>
      <c r="O584">
        <f t="shared" si="166"/>
        <v>2025846.9792246418</v>
      </c>
    </row>
    <row r="585" spans="2:15" x14ac:dyDescent="0.25">
      <c r="B585" s="2" t="s">
        <v>21</v>
      </c>
      <c r="C585">
        <v>270</v>
      </c>
      <c r="D585">
        <v>110</v>
      </c>
      <c r="E585">
        <f t="shared" si="169"/>
        <v>-44.444444444444443</v>
      </c>
      <c r="F585">
        <f t="shared" si="170"/>
        <v>52.777777777777779</v>
      </c>
      <c r="G585" s="1">
        <v>174.6678604</v>
      </c>
      <c r="H585">
        <f t="shared" si="177"/>
        <v>805.89066566484018</v>
      </c>
      <c r="I585">
        <f t="shared" si="178"/>
        <v>3.6757512005189417E-2</v>
      </c>
      <c r="J585">
        <f t="shared" si="175"/>
        <v>-1890360.8206953043</v>
      </c>
      <c r="K585">
        <f t="shared" si="171"/>
        <v>1620.7395833333333</v>
      </c>
      <c r="L585">
        <f>0.1*H585*9.81</f>
        <v>790.57874301720824</v>
      </c>
      <c r="M585">
        <f t="shared" si="172"/>
        <v>421179.81280695804</v>
      </c>
      <c r="N585">
        <v>0</v>
      </c>
      <c r="O585">
        <f t="shared" si="166"/>
        <v>421179.81280695804</v>
      </c>
    </row>
    <row r="586" spans="2:15" x14ac:dyDescent="0.25">
      <c r="B586" s="2" t="s">
        <v>22</v>
      </c>
      <c r="C586">
        <v>110</v>
      </c>
      <c r="D586">
        <v>215</v>
      </c>
      <c r="E586">
        <f t="shared" si="169"/>
        <v>29.166666666666664</v>
      </c>
      <c r="F586">
        <f t="shared" si="170"/>
        <v>45.138888888888886</v>
      </c>
      <c r="G586" s="1">
        <v>162.1915846</v>
      </c>
      <c r="H586">
        <f t="shared" si="177"/>
        <v>805.77011352924376</v>
      </c>
      <c r="I586">
        <f t="shared" si="178"/>
        <v>0.12055213559639413</v>
      </c>
      <c r="J586">
        <f t="shared" si="175"/>
        <v>1060837.3890503645</v>
      </c>
      <c r="K586">
        <f t="shared" si="171"/>
        <v>1185.5305989583333</v>
      </c>
      <c r="L586">
        <f t="shared" si="176"/>
        <v>790.46048137218827</v>
      </c>
      <c r="M586">
        <f t="shared" si="172"/>
        <v>320489.12447427318</v>
      </c>
      <c r="N586">
        <v>0</v>
      </c>
      <c r="O586">
        <f t="shared" si="166"/>
        <v>1381326.5135246376</v>
      </c>
    </row>
    <row r="587" spans="2:15" x14ac:dyDescent="0.25">
      <c r="B587" s="2" t="s">
        <v>23</v>
      </c>
      <c r="C587">
        <v>215</v>
      </c>
      <c r="D587">
        <v>160</v>
      </c>
      <c r="E587">
        <f t="shared" si="169"/>
        <v>-15.277777777777777</v>
      </c>
      <c r="F587">
        <f t="shared" si="170"/>
        <v>52.083333333333329</v>
      </c>
      <c r="G587" s="1">
        <v>74.857654440000005</v>
      </c>
      <c r="H587">
        <f t="shared" si="177"/>
        <v>805.75463798905662</v>
      </c>
      <c r="I587">
        <f t="shared" si="178"/>
        <v>1.5475540187115513E-2</v>
      </c>
      <c r="J587">
        <f t="shared" si="175"/>
        <v>-641153.14076096809</v>
      </c>
      <c r="K587">
        <f t="shared" si="171"/>
        <v>1578.3691406249995</v>
      </c>
      <c r="L587">
        <f t="shared" si="176"/>
        <v>790.44529986726468</v>
      </c>
      <c r="M587">
        <f t="shared" si="172"/>
        <v>177323.89281885186</v>
      </c>
      <c r="N587">
        <v>0</v>
      </c>
      <c r="O587">
        <f t="shared" si="166"/>
        <v>177323.89281885186</v>
      </c>
    </row>
    <row r="588" spans="2:15" x14ac:dyDescent="0.25">
      <c r="B588" s="2" t="s">
        <v>24</v>
      </c>
      <c r="C588">
        <v>160</v>
      </c>
      <c r="D588">
        <v>300</v>
      </c>
      <c r="E588">
        <f t="shared" si="169"/>
        <v>38.888888888888886</v>
      </c>
      <c r="F588">
        <f t="shared" si="170"/>
        <v>63.888888888888886</v>
      </c>
      <c r="G588" s="1">
        <v>411.7170994</v>
      </c>
      <c r="H588">
        <f t="shared" si="177"/>
        <v>805.46625548208567</v>
      </c>
      <c r="I588">
        <f t="shared" si="178"/>
        <v>0.28838250697097112</v>
      </c>
      <c r="J588">
        <f t="shared" si="175"/>
        <v>2001235.6038983916</v>
      </c>
      <c r="K588">
        <f t="shared" si="171"/>
        <v>2374.989583333333</v>
      </c>
      <c r="L588">
        <f t="shared" si="176"/>
        <v>790.16239662792611</v>
      </c>
      <c r="M588">
        <f t="shared" si="172"/>
        <v>1303147.1923498167</v>
      </c>
      <c r="N588">
        <v>0</v>
      </c>
      <c r="O588">
        <f t="shared" si="166"/>
        <v>3304382.7962482083</v>
      </c>
    </row>
    <row r="589" spans="2:15" x14ac:dyDescent="0.25">
      <c r="B589" s="2" t="s">
        <v>25</v>
      </c>
      <c r="C589">
        <v>300</v>
      </c>
      <c r="D589">
        <v>235</v>
      </c>
      <c r="E589">
        <f t="shared" si="169"/>
        <v>-18.055555555555554</v>
      </c>
      <c r="F589">
        <f t="shared" si="170"/>
        <v>74.305555555555557</v>
      </c>
      <c r="G589" s="1">
        <v>162.1915846</v>
      </c>
      <c r="H589">
        <f t="shared" si="177"/>
        <v>805.40959787686825</v>
      </c>
      <c r="I589">
        <f t="shared" si="178"/>
        <v>5.6657605217404934E-2</v>
      </c>
      <c r="J589">
        <f t="shared" si="175"/>
        <v>-1080560.1375836455</v>
      </c>
      <c r="K589">
        <f t="shared" si="171"/>
        <v>3212.5774739583335</v>
      </c>
      <c r="L589">
        <f t="shared" si="176"/>
        <v>790.10681551720779</v>
      </c>
      <c r="M589">
        <f t="shared" si="172"/>
        <v>649201.70756356313</v>
      </c>
      <c r="N589">
        <v>0</v>
      </c>
      <c r="O589">
        <f t="shared" si="166"/>
        <v>649201.70756356313</v>
      </c>
    </row>
    <row r="590" spans="2:15" x14ac:dyDescent="0.25">
      <c r="B590" s="2" t="s">
        <v>26</v>
      </c>
      <c r="C590">
        <v>235</v>
      </c>
      <c r="D590">
        <v>270</v>
      </c>
      <c r="E590">
        <f t="shared" si="169"/>
        <v>9.7222222222222214</v>
      </c>
      <c r="F590">
        <f t="shared" si="170"/>
        <v>70.138888888888886</v>
      </c>
      <c r="G590" s="1">
        <v>249.5255148</v>
      </c>
      <c r="H590">
        <f t="shared" si="177"/>
        <v>805.28213722853366</v>
      </c>
      <c r="I590">
        <f t="shared" si="178"/>
        <v>0.12746064833462173</v>
      </c>
      <c r="J590">
        <f t="shared" si="175"/>
        <v>549126.61170965806</v>
      </c>
      <c r="K590">
        <f t="shared" si="171"/>
        <v>2862.389973958333</v>
      </c>
      <c r="L590">
        <f t="shared" si="176"/>
        <v>789.98177662119156</v>
      </c>
      <c r="M590">
        <f t="shared" si="172"/>
        <v>911359.94130433316</v>
      </c>
      <c r="N590">
        <v>0</v>
      </c>
      <c r="O590">
        <f t="shared" si="166"/>
        <v>1460486.5530139911</v>
      </c>
    </row>
    <row r="591" spans="2:15" x14ac:dyDescent="0.25">
      <c r="B591" s="2" t="s">
        <v>27</v>
      </c>
      <c r="C591">
        <v>270</v>
      </c>
      <c r="D591">
        <v>310</v>
      </c>
      <c r="E591">
        <f t="shared" si="169"/>
        <v>11.111111111111111</v>
      </c>
      <c r="F591">
        <f t="shared" si="170"/>
        <v>80.555555555555557</v>
      </c>
      <c r="G591" s="1">
        <v>311.90689350000002</v>
      </c>
      <c r="H591">
        <f t="shared" si="177"/>
        <v>805.09496930533282</v>
      </c>
      <c r="I591">
        <f t="shared" si="178"/>
        <v>0.18716792320082401</v>
      </c>
      <c r="J591">
        <f t="shared" si="175"/>
        <v>720609.69474860048</v>
      </c>
      <c r="K591">
        <f t="shared" si="171"/>
        <v>3775.7395833333335</v>
      </c>
      <c r="L591">
        <f t="shared" si="176"/>
        <v>789.79816488853157</v>
      </c>
      <c r="M591">
        <f t="shared" si="172"/>
        <v>1424022.696204867</v>
      </c>
      <c r="N591">
        <v>0</v>
      </c>
      <c r="O591">
        <f t="shared" si="166"/>
        <v>2144632.3909534672</v>
      </c>
    </row>
    <row r="592" spans="2:15" x14ac:dyDescent="0.25">
      <c r="B592" s="2" t="s">
        <v>28</v>
      </c>
      <c r="C592">
        <v>310</v>
      </c>
      <c r="D592">
        <v>140</v>
      </c>
      <c r="E592">
        <f t="shared" si="169"/>
        <v>-47.222222222222221</v>
      </c>
      <c r="F592">
        <f t="shared" si="170"/>
        <v>62.5</v>
      </c>
      <c r="G592" s="1">
        <v>162.1915846</v>
      </c>
      <c r="H592">
        <f t="shared" si="177"/>
        <v>805.05161839950733</v>
      </c>
      <c r="I592">
        <f t="shared" si="178"/>
        <v>4.3350905825453354E-2</v>
      </c>
      <c r="J592">
        <f t="shared" si="175"/>
        <v>-2376020.4015263235</v>
      </c>
      <c r="K592">
        <f t="shared" si="171"/>
        <v>2272.8515625</v>
      </c>
      <c r="L592">
        <f t="shared" si="176"/>
        <v>789.75563764991682</v>
      </c>
      <c r="M592">
        <f t="shared" si="172"/>
        <v>496729.11479968438</v>
      </c>
      <c r="N592">
        <v>0</v>
      </c>
      <c r="O592">
        <f t="shared" si="166"/>
        <v>496729.11479968438</v>
      </c>
    </row>
    <row r="593" spans="1:15" x14ac:dyDescent="0.25">
      <c r="B593" s="2" t="s">
        <v>29</v>
      </c>
      <c r="C593">
        <v>140</v>
      </c>
      <c r="D593">
        <v>170</v>
      </c>
      <c r="E593">
        <f t="shared" si="169"/>
        <v>8.3333333333333339</v>
      </c>
      <c r="F593">
        <f t="shared" si="170"/>
        <v>43.055555555555557</v>
      </c>
      <c r="G593" s="1">
        <v>137.2390331</v>
      </c>
      <c r="H593">
        <f t="shared" si="177"/>
        <v>805.0040337766643</v>
      </c>
      <c r="I593">
        <f t="shared" si="178"/>
        <v>4.7584622842993134E-2</v>
      </c>
      <c r="J593">
        <f t="shared" si="175"/>
        <v>288832.46582264581</v>
      </c>
      <c r="K593">
        <f t="shared" si="171"/>
        <v>1078.6223958333333</v>
      </c>
      <c r="L593">
        <f t="shared" si="176"/>
        <v>789.70895713490768</v>
      </c>
      <c r="M593">
        <f t="shared" si="172"/>
        <v>256407.98839177619</v>
      </c>
      <c r="N593">
        <v>0</v>
      </c>
      <c r="O593">
        <f t="shared" si="166"/>
        <v>545240.45421442203</v>
      </c>
    </row>
    <row r="594" spans="1:15" x14ac:dyDescent="0.25">
      <c r="B594" s="2" t="s">
        <v>30</v>
      </c>
      <c r="C594">
        <v>170</v>
      </c>
      <c r="D594">
        <v>250</v>
      </c>
      <c r="E594">
        <f t="shared" si="169"/>
        <v>22.222222222222221</v>
      </c>
      <c r="F594">
        <f t="shared" si="170"/>
        <v>58.333333333333329</v>
      </c>
      <c r="G594" s="1">
        <v>212.0966876</v>
      </c>
      <c r="H594">
        <f>H595+I595</f>
        <v>804.86171500658361</v>
      </c>
      <c r="I594">
        <f t="shared" si="178"/>
        <v>0.14231877008072277</v>
      </c>
      <c r="J594">
        <f t="shared" si="175"/>
        <v>1043339.2601937195</v>
      </c>
      <c r="K594">
        <f t="shared" si="171"/>
        <v>1979.9062499999998</v>
      </c>
      <c r="L594">
        <f t="shared" si="176"/>
        <v>789.56934242145871</v>
      </c>
      <c r="M594">
        <f t="shared" si="172"/>
        <v>587396.59954163909</v>
      </c>
      <c r="N594">
        <v>0</v>
      </c>
      <c r="O594">
        <f t="shared" si="166"/>
        <v>1630735.8597353585</v>
      </c>
    </row>
    <row r="595" spans="1:15" x14ac:dyDescent="0.25">
      <c r="B595" s="2" t="s">
        <v>31</v>
      </c>
      <c r="C595">
        <v>250</v>
      </c>
      <c r="D595">
        <v>150</v>
      </c>
      <c r="E595">
        <f t="shared" si="169"/>
        <v>-27.777777777777779</v>
      </c>
      <c r="F595">
        <f t="shared" si="170"/>
        <v>55.555555555555557</v>
      </c>
      <c r="G595" s="1">
        <v>62.381378699999999</v>
      </c>
      <c r="H595">
        <f>H596+I596</f>
        <v>804.84763965006789</v>
      </c>
      <c r="I595">
        <f t="shared" si="178"/>
        <v>1.4075356515722713E-2</v>
      </c>
      <c r="J595">
        <f t="shared" si="175"/>
        <v>-1242048.8266204752</v>
      </c>
      <c r="K595">
        <f t="shared" si="171"/>
        <v>1795.8333333333333</v>
      </c>
      <c r="L595">
        <f t="shared" si="176"/>
        <v>789.55553449671663</v>
      </c>
      <c r="M595">
        <f t="shared" si="172"/>
        <v>161280.12205087059</v>
      </c>
      <c r="N595">
        <v>0</v>
      </c>
      <c r="O595">
        <f t="shared" si="166"/>
        <v>161280.12205087059</v>
      </c>
    </row>
    <row r="596" spans="1:15" x14ac:dyDescent="0.25">
      <c r="B596" s="2" t="s">
        <v>32</v>
      </c>
      <c r="C596">
        <v>150</v>
      </c>
      <c r="D596">
        <v>240</v>
      </c>
      <c r="E596">
        <f t="shared" si="169"/>
        <v>25</v>
      </c>
      <c r="F596">
        <f t="shared" si="170"/>
        <v>54.166666666666664</v>
      </c>
      <c r="G596" s="1">
        <v>262.00179050000003</v>
      </c>
      <c r="H596">
        <f t="shared" ref="H596:H602" si="179">H597+I597</f>
        <v>804.69545366895238</v>
      </c>
      <c r="I596">
        <f t="shared" si="178"/>
        <v>0.15218598111555448</v>
      </c>
      <c r="J596">
        <f t="shared" si="175"/>
        <v>1089691.7601767066</v>
      </c>
      <c r="K596">
        <f t="shared" si="171"/>
        <v>1707.1640624999998</v>
      </c>
      <c r="L596">
        <f t="shared" si="176"/>
        <v>789.40624004924246</v>
      </c>
      <c r="M596">
        <f t="shared" si="172"/>
        <v>654105.88937702822</v>
      </c>
      <c r="N596">
        <v>0</v>
      </c>
      <c r="O596">
        <f t="shared" si="166"/>
        <v>1743797.6495537348</v>
      </c>
    </row>
    <row r="597" spans="1:15" x14ac:dyDescent="0.25">
      <c r="B597" s="2" t="s">
        <v>33</v>
      </c>
      <c r="C597">
        <v>240</v>
      </c>
      <c r="D597">
        <v>315</v>
      </c>
      <c r="E597">
        <f t="shared" si="169"/>
        <v>20.833333333333332</v>
      </c>
      <c r="F597">
        <f t="shared" si="170"/>
        <v>77.083333333333329</v>
      </c>
      <c r="G597" s="1">
        <v>686.19516569999996</v>
      </c>
      <c r="H597">
        <f t="shared" si="179"/>
        <v>804.32843100684318</v>
      </c>
      <c r="I597">
        <f>O597/11458333</f>
        <v>0.36702266210919471</v>
      </c>
      <c r="J597">
        <f t="shared" si="175"/>
        <v>1291673.2615995309</v>
      </c>
      <c r="K597">
        <f t="shared" si="171"/>
        <v>3457.2597656249995</v>
      </c>
      <c r="L597">
        <f t="shared" si="176"/>
        <v>789.0461908177133</v>
      </c>
      <c r="M597">
        <f t="shared" si="172"/>
        <v>2913794.6193941045</v>
      </c>
      <c r="N597">
        <v>0</v>
      </c>
      <c r="O597">
        <f t="shared" si="166"/>
        <v>4205467.8809936354</v>
      </c>
    </row>
    <row r="598" spans="1:15" x14ac:dyDescent="0.25">
      <c r="B598" s="2" t="s">
        <v>34</v>
      </c>
      <c r="C598">
        <v>315</v>
      </c>
      <c r="D598">
        <v>310</v>
      </c>
      <c r="E598">
        <f t="shared" si="169"/>
        <v>-1.3888888888888888</v>
      </c>
      <c r="F598">
        <f t="shared" si="170"/>
        <v>86.805555555555557</v>
      </c>
      <c r="G598" s="1">
        <v>274.47806630000002</v>
      </c>
      <c r="H598">
        <f t="shared" si="179"/>
        <v>804.20450784897412</v>
      </c>
      <c r="I598">
        <f t="shared" ref="I598:I605" si="180">O598/11458333</f>
        <v>0.12392315786908008</v>
      </c>
      <c r="J598">
        <f t="shared" si="175"/>
        <v>-96957.526505711488</v>
      </c>
      <c r="K598">
        <f t="shared" si="171"/>
        <v>4384.358723958333</v>
      </c>
      <c r="L598">
        <f t="shared" si="176"/>
        <v>788.92462219984361</v>
      </c>
      <c r="M598">
        <f t="shared" si="172"/>
        <v>1419952.80927549</v>
      </c>
      <c r="N598">
        <v>0</v>
      </c>
      <c r="O598">
        <f t="shared" si="166"/>
        <v>1419952.80927549</v>
      </c>
    </row>
    <row r="599" spans="1:15" x14ac:dyDescent="0.25">
      <c r="B599" s="2" t="s">
        <v>35</v>
      </c>
      <c r="C599">
        <v>310</v>
      </c>
      <c r="D599">
        <v>325</v>
      </c>
      <c r="E599">
        <f t="shared" si="169"/>
        <v>4.166666666666667</v>
      </c>
      <c r="F599">
        <f t="shared" si="170"/>
        <v>88.194444444444443</v>
      </c>
      <c r="G599" s="1">
        <v>361.81199650000002</v>
      </c>
      <c r="H599">
        <f t="shared" si="179"/>
        <v>804.01090981079085</v>
      </c>
      <c r="I599">
        <f t="shared" si="180"/>
        <v>0.19359803818330942</v>
      </c>
      <c r="J599">
        <f t="shared" si="175"/>
        <v>295455.39799181232</v>
      </c>
      <c r="K599">
        <f t="shared" si="171"/>
        <v>4525.780598958333</v>
      </c>
      <c r="L599">
        <f t="shared" si="176"/>
        <v>788.73470252438597</v>
      </c>
      <c r="M599">
        <f t="shared" si="172"/>
        <v>1922855.3916592621</v>
      </c>
      <c r="N599">
        <v>0</v>
      </c>
      <c r="O599">
        <f t="shared" si="166"/>
        <v>2218310.7896510744</v>
      </c>
    </row>
    <row r="600" spans="1:15" x14ac:dyDescent="0.25">
      <c r="B600" s="2" t="s">
        <v>36</v>
      </c>
      <c r="C600">
        <v>325</v>
      </c>
      <c r="D600">
        <v>90</v>
      </c>
      <c r="E600">
        <f t="shared" si="169"/>
        <v>-65.277777777777771</v>
      </c>
      <c r="F600">
        <f t="shared" si="170"/>
        <v>57.638888888888886</v>
      </c>
      <c r="G600" s="1">
        <v>124.7627574</v>
      </c>
      <c r="H600">
        <f t="shared" si="179"/>
        <v>803.98127432487217</v>
      </c>
      <c r="I600">
        <f t="shared" si="180"/>
        <v>2.9635485918629214E-2</v>
      </c>
      <c r="J600">
        <f t="shared" si="175"/>
        <v>-3025010.5624434086</v>
      </c>
      <c r="K600">
        <f t="shared" si="171"/>
        <v>1933.046223958333</v>
      </c>
      <c r="L600">
        <f t="shared" si="176"/>
        <v>788.70563011269974</v>
      </c>
      <c r="M600">
        <f t="shared" si="172"/>
        <v>339573.26627246442</v>
      </c>
      <c r="N600">
        <v>0</v>
      </c>
      <c r="O600">
        <f t="shared" si="166"/>
        <v>339573.26627246442</v>
      </c>
    </row>
    <row r="601" spans="1:15" x14ac:dyDescent="0.25">
      <c r="B601" s="2" t="s">
        <v>37</v>
      </c>
      <c r="C601">
        <v>90</v>
      </c>
      <c r="D601">
        <v>90</v>
      </c>
      <c r="E601">
        <f t="shared" si="169"/>
        <v>0</v>
      </c>
      <c r="F601">
        <f t="shared" si="170"/>
        <v>25</v>
      </c>
      <c r="G601" s="1">
        <v>124.7627574</v>
      </c>
      <c r="H601">
        <f t="shared" si="179"/>
        <v>803.96872709745242</v>
      </c>
      <c r="I601">
        <f t="shared" si="180"/>
        <v>1.254722741972372E-2</v>
      </c>
      <c r="J601">
        <f t="shared" si="175"/>
        <v>0</v>
      </c>
      <c r="K601">
        <f t="shared" si="171"/>
        <v>363.65625</v>
      </c>
      <c r="L601">
        <f t="shared" si="176"/>
        <v>788.693321282601</v>
      </c>
      <c r="M601">
        <f t="shared" si="172"/>
        <v>143770.31000192516</v>
      </c>
      <c r="N601">
        <v>0</v>
      </c>
      <c r="O601">
        <f t="shared" si="166"/>
        <v>143770.31000192516</v>
      </c>
    </row>
    <row r="602" spans="1:15" x14ac:dyDescent="0.25">
      <c r="B602" s="2" t="s">
        <v>38</v>
      </c>
      <c r="C602">
        <v>90</v>
      </c>
      <c r="D602">
        <v>0</v>
      </c>
      <c r="E602">
        <f t="shared" si="169"/>
        <v>-25</v>
      </c>
      <c r="F602">
        <f t="shared" si="170"/>
        <v>12.5</v>
      </c>
      <c r="G602" s="1">
        <v>199.6204118</v>
      </c>
      <c r="H602">
        <f t="shared" si="179"/>
        <v>803.95340335120068</v>
      </c>
      <c r="I602">
        <f t="shared" si="180"/>
        <v>1.5323746251761451E-2</v>
      </c>
      <c r="J602">
        <f>0.5*H602*(D602/3.6)^2-0.5*H602*(C602/3.6)^2</f>
        <v>-251235.4385472502</v>
      </c>
      <c r="K602">
        <f t="shared" si="171"/>
        <v>90.9140625</v>
      </c>
      <c r="L602">
        <f t="shared" si="176"/>
        <v>788.67828868752792</v>
      </c>
      <c r="M602">
        <f t="shared" si="172"/>
        <v>175584.58736018455</v>
      </c>
      <c r="N602">
        <v>0</v>
      </c>
      <c r="O602">
        <f t="shared" si="166"/>
        <v>175584.58736018455</v>
      </c>
    </row>
    <row r="603" spans="1:15" x14ac:dyDescent="0.25">
      <c r="A603">
        <v>22</v>
      </c>
      <c r="B603" t="s">
        <v>39</v>
      </c>
      <c r="C603">
        <v>0</v>
      </c>
      <c r="D603">
        <v>295</v>
      </c>
      <c r="E603">
        <f t="shared" si="169"/>
        <v>81.944444444444443</v>
      </c>
      <c r="F603">
        <f t="shared" si="170"/>
        <v>40.972222222222221</v>
      </c>
      <c r="G603" s="4">
        <f>$H$34*124.7627574</f>
        <v>224.57296332000001</v>
      </c>
      <c r="H603">
        <f>H604+I604</f>
        <v>803.64278653455597</v>
      </c>
      <c r="I603">
        <f t="shared" si="180"/>
        <v>0.31061681664469282</v>
      </c>
      <c r="J603">
        <f t="shared" ref="J603:J628" si="181">0.5*H603*(D603/3.6)^2-0.5*H603*(C603/3.6)^2</f>
        <v>2698187.2491577831</v>
      </c>
      <c r="K603">
        <f t="shared" si="171"/>
        <v>976.76497395833326</v>
      </c>
      <c r="L603">
        <f>0.1*H603*9.81*$Q$36</f>
        <v>750.7333143251733</v>
      </c>
      <c r="M603">
        <f t="shared" si="172"/>
        <v>387949.40973005473</v>
      </c>
      <c r="N603">
        <f>60*9.81*H604</f>
        <v>473014.26162699453</v>
      </c>
      <c r="O603">
        <f t="shared" si="166"/>
        <v>3559150.9205148327</v>
      </c>
    </row>
    <row r="604" spans="1:15" x14ac:dyDescent="0.25">
      <c r="B604" t="s">
        <v>13</v>
      </c>
      <c r="C604">
        <v>295</v>
      </c>
      <c r="D604">
        <v>60</v>
      </c>
      <c r="E604">
        <f t="shared" si="169"/>
        <v>-65.277777777777771</v>
      </c>
      <c r="F604">
        <f t="shared" si="170"/>
        <v>49.305555555555557</v>
      </c>
      <c r="G604" s="1">
        <v>87.333930179999996</v>
      </c>
      <c r="H604">
        <f>H605+I605</f>
        <v>803.62599664796892</v>
      </c>
      <c r="I604">
        <f t="shared" si="180"/>
        <v>1.6789886587054988E-2</v>
      </c>
      <c r="J604">
        <f t="shared" si="181"/>
        <v>-2586516.1562637659</v>
      </c>
      <c r="K604">
        <f t="shared" si="171"/>
        <v>1414.4993489583335</v>
      </c>
      <c r="L604">
        <f t="shared" si="176"/>
        <v>788.35710271165772</v>
      </c>
      <c r="M604">
        <f t="shared" si="172"/>
        <v>192384.11154670955</v>
      </c>
      <c r="N604">
        <v>0</v>
      </c>
      <c r="O604">
        <f t="shared" si="166"/>
        <v>192384.11154670955</v>
      </c>
    </row>
    <row r="605" spans="1:15" x14ac:dyDescent="0.25">
      <c r="B605" s="2" t="s">
        <v>14</v>
      </c>
      <c r="C605">
        <v>60</v>
      </c>
      <c r="D605">
        <v>300</v>
      </c>
      <c r="E605">
        <f t="shared" si="169"/>
        <v>66.666666666666671</v>
      </c>
      <c r="F605">
        <f t="shared" si="170"/>
        <v>50</v>
      </c>
      <c r="G605" s="1">
        <v>586.38495980000005</v>
      </c>
      <c r="H605">
        <f t="shared" ref="H605:H620" si="182">H606+I606</f>
        <v>803.28600661780479</v>
      </c>
      <c r="I605">
        <f t="shared" si="180"/>
        <v>0.33999003016410245</v>
      </c>
      <c r="J605">
        <f t="shared" si="181"/>
        <v>2677620.0220593489</v>
      </c>
      <c r="K605">
        <f t="shared" si="171"/>
        <v>1454.625</v>
      </c>
      <c r="L605">
        <f>0.1*H605*9.81*$Q$38</f>
        <v>783.93047482545478</v>
      </c>
      <c r="M605">
        <f t="shared" si="172"/>
        <v>1312655.2621155945</v>
      </c>
      <c r="N605">
        <f>-0.2*60*9.81*H606</f>
        <v>-94556.301874613055</v>
      </c>
      <c r="O605">
        <f t="shared" si="166"/>
        <v>3895718.9823003304</v>
      </c>
    </row>
    <row r="606" spans="1:15" x14ac:dyDescent="0.25">
      <c r="B606" s="2" t="s">
        <v>15</v>
      </c>
      <c r="C606">
        <v>300</v>
      </c>
      <c r="D606">
        <v>285</v>
      </c>
      <c r="E606">
        <f t="shared" si="169"/>
        <v>-4.166666666666667</v>
      </c>
      <c r="F606">
        <f t="shared" si="170"/>
        <v>81.25</v>
      </c>
      <c r="G606" s="1">
        <v>137.2390331</v>
      </c>
      <c r="H606">
        <f t="shared" si="182"/>
        <v>803.23056298516019</v>
      </c>
      <c r="I606">
        <f>O606/11458333</f>
        <v>5.5443632644568933E-2</v>
      </c>
      <c r="J606">
        <f t="shared" si="181"/>
        <v>-271927.0135106002</v>
      </c>
      <c r="K606">
        <f t="shared" si="171"/>
        <v>3841.119140625</v>
      </c>
      <c r="L606">
        <f t="shared" si="176"/>
        <v>787.9691822884422</v>
      </c>
      <c r="M606">
        <f t="shared" si="172"/>
        <v>635291.60557114147</v>
      </c>
      <c r="N606">
        <v>0</v>
      </c>
      <c r="O606">
        <f t="shared" si="166"/>
        <v>635291.60557114147</v>
      </c>
    </row>
    <row r="607" spans="1:15" x14ac:dyDescent="0.25">
      <c r="B607" s="2" t="s">
        <v>16</v>
      </c>
      <c r="C607">
        <v>285</v>
      </c>
      <c r="D607">
        <v>290</v>
      </c>
      <c r="E607">
        <f t="shared" si="169"/>
        <v>1.3888888888888888</v>
      </c>
      <c r="F607">
        <f t="shared" si="170"/>
        <v>79.861111111111114</v>
      </c>
      <c r="G607" s="1">
        <v>149.7153089</v>
      </c>
      <c r="H607">
        <f t="shared" si="182"/>
        <v>803.1640063136557</v>
      </c>
      <c r="I607">
        <f t="shared" ref="I607:I623" si="183">O607/11458333</f>
        <v>6.6556671504479026E-2</v>
      </c>
      <c r="J607">
        <f t="shared" si="181"/>
        <v>89085.513817582745</v>
      </c>
      <c r="K607">
        <f t="shared" si="171"/>
        <v>3710.9212239583335</v>
      </c>
      <c r="L607">
        <f t="shared" si="176"/>
        <v>787.90389019369638</v>
      </c>
      <c r="M607">
        <f t="shared" si="172"/>
        <v>673542.99165234889</v>
      </c>
      <c r="N607">
        <v>0</v>
      </c>
      <c r="O607">
        <f t="shared" si="166"/>
        <v>762628.50546993164</v>
      </c>
    </row>
    <row r="608" spans="1:15" x14ac:dyDescent="0.25">
      <c r="B608" t="s">
        <v>17</v>
      </c>
      <c r="C608">
        <v>290</v>
      </c>
      <c r="D608">
        <v>330</v>
      </c>
      <c r="E608">
        <f t="shared" si="169"/>
        <v>11.111111111111111</v>
      </c>
      <c r="F608">
        <f t="shared" si="170"/>
        <v>86.111111111111114</v>
      </c>
      <c r="G608" s="1">
        <v>1010.578335</v>
      </c>
      <c r="H608">
        <f t="shared" si="182"/>
        <v>802.60591997604683</v>
      </c>
      <c r="I608">
        <f t="shared" si="183"/>
        <v>0.55808633760886217</v>
      </c>
      <c r="J608">
        <f t="shared" si="181"/>
        <v>767925.41726103285</v>
      </c>
      <c r="K608">
        <f t="shared" si="171"/>
        <v>4314.489583333333</v>
      </c>
      <c r="L608">
        <f>0.1*H608*9.81*$Q$41</f>
        <v>785.97233886316894</v>
      </c>
      <c r="M608">
        <f t="shared" si="172"/>
        <v>5154416.3170642406</v>
      </c>
      <c r="N608">
        <f>60*9.81*H609</f>
        <v>472397.36474749335</v>
      </c>
      <c r="O608">
        <f t="shared" si="166"/>
        <v>6394739.0990727665</v>
      </c>
    </row>
    <row r="609" spans="2:15" x14ac:dyDescent="0.25">
      <c r="B609" s="2" t="s">
        <v>18</v>
      </c>
      <c r="C609">
        <v>330</v>
      </c>
      <c r="D609">
        <v>135</v>
      </c>
      <c r="E609">
        <f t="shared" si="169"/>
        <v>-54.166666666666664</v>
      </c>
      <c r="F609">
        <f t="shared" si="170"/>
        <v>64.583333333333329</v>
      </c>
      <c r="G609" s="1">
        <v>99.810205920000001</v>
      </c>
      <c r="H609">
        <f t="shared" si="182"/>
        <v>802.57792175924794</v>
      </c>
      <c r="I609">
        <f t="shared" si="183"/>
        <v>2.7998216798912266E-2</v>
      </c>
      <c r="J609">
        <f t="shared" si="181"/>
        <v>-2807629.3617098699</v>
      </c>
      <c r="K609">
        <f t="shared" si="171"/>
        <v>2426.9003906249995</v>
      </c>
      <c r="L609">
        <f t="shared" si="176"/>
        <v>787.32894124582242</v>
      </c>
      <c r="M609">
        <f t="shared" si="172"/>
        <v>320812.89148813079</v>
      </c>
      <c r="N609">
        <v>0</v>
      </c>
      <c r="O609">
        <f t="shared" si="166"/>
        <v>320812.89148813079</v>
      </c>
    </row>
    <row r="610" spans="2:15" x14ac:dyDescent="0.25">
      <c r="B610" s="2" t="s">
        <v>19</v>
      </c>
      <c r="C610">
        <v>135</v>
      </c>
      <c r="D610">
        <v>170</v>
      </c>
      <c r="E610">
        <f t="shared" si="169"/>
        <v>9.7222222222222214</v>
      </c>
      <c r="F610">
        <f t="shared" si="170"/>
        <v>42.361111111111107</v>
      </c>
      <c r="G610" s="1">
        <v>262.00179050000003</v>
      </c>
      <c r="H610">
        <f t="shared" si="182"/>
        <v>802.50720207812594</v>
      </c>
      <c r="I610">
        <f t="shared" si="183"/>
        <v>7.0719681121996752E-2</v>
      </c>
      <c r="J610">
        <f t="shared" si="181"/>
        <v>330507.88511512324</v>
      </c>
      <c r="K610">
        <f t="shared" si="171"/>
        <v>1044.108723958333</v>
      </c>
      <c r="L610">
        <f t="shared" si="176"/>
        <v>787.2595652386417</v>
      </c>
      <c r="M610">
        <f t="shared" si="172"/>
        <v>479821.77083452925</v>
      </c>
      <c r="N610">
        <v>0</v>
      </c>
      <c r="O610">
        <f t="shared" si="166"/>
        <v>810329.65594965243</v>
      </c>
    </row>
    <row r="611" spans="2:15" x14ac:dyDescent="0.25">
      <c r="B611" s="2" t="s">
        <v>20</v>
      </c>
      <c r="C611">
        <v>170</v>
      </c>
      <c r="D611">
        <v>270</v>
      </c>
      <c r="E611">
        <f t="shared" si="169"/>
        <v>27.777777777777779</v>
      </c>
      <c r="F611">
        <f t="shared" si="170"/>
        <v>61.111111111111107</v>
      </c>
      <c r="G611" s="1">
        <v>255.76365269999999</v>
      </c>
      <c r="H611">
        <f t="shared" si="182"/>
        <v>802.33097341132759</v>
      </c>
      <c r="I611">
        <f t="shared" si="183"/>
        <v>0.17622866679831573</v>
      </c>
      <c r="J611">
        <f t="shared" si="181"/>
        <v>1361981.5906673772</v>
      </c>
      <c r="K611">
        <f t="shared" si="171"/>
        <v>2172.958333333333</v>
      </c>
      <c r="L611">
        <f>0.1*H611*9.81*$Q$44</f>
        <v>766.28354542688555</v>
      </c>
      <c r="M611">
        <f t="shared" si="172"/>
        <v>751751.23908052407</v>
      </c>
      <c r="N611">
        <f>-0.2*60*9.81*H612</f>
        <v>-94446.081426755874</v>
      </c>
      <c r="O611">
        <f t="shared" si="166"/>
        <v>2019286.7483211453</v>
      </c>
    </row>
    <row r="612" spans="2:15" x14ac:dyDescent="0.25">
      <c r="B612" s="2" t="s">
        <v>21</v>
      </c>
      <c r="C612">
        <v>270</v>
      </c>
      <c r="D612">
        <v>110</v>
      </c>
      <c r="E612">
        <f t="shared" si="169"/>
        <v>-44.444444444444443</v>
      </c>
      <c r="F612">
        <f t="shared" si="170"/>
        <v>52.777777777777779</v>
      </c>
      <c r="G612" s="1">
        <v>174.6678604</v>
      </c>
      <c r="H612">
        <f t="shared" si="182"/>
        <v>802.29426968022324</v>
      </c>
      <c r="I612">
        <f t="shared" si="183"/>
        <v>3.6703731104360267E-2</v>
      </c>
      <c r="J612">
        <f t="shared" si="181"/>
        <v>-1881924.8301141039</v>
      </c>
      <c r="K612">
        <f t="shared" si="171"/>
        <v>1620.7395833333333</v>
      </c>
      <c r="L612">
        <f>0.1*H612*9.81</f>
        <v>787.05067855629909</v>
      </c>
      <c r="M612">
        <f t="shared" si="172"/>
        <v>420563.57333621773</v>
      </c>
      <c r="N612">
        <v>0</v>
      </c>
      <c r="O612">
        <f t="shared" si="166"/>
        <v>420563.57333621773</v>
      </c>
    </row>
    <row r="613" spans="2:15" x14ac:dyDescent="0.25">
      <c r="B613" s="2" t="s">
        <v>22</v>
      </c>
      <c r="C613">
        <v>110</v>
      </c>
      <c r="D613">
        <v>215</v>
      </c>
      <c r="E613">
        <f t="shared" si="169"/>
        <v>29.166666666666664</v>
      </c>
      <c r="F613">
        <f t="shared" si="170"/>
        <v>45.138888888888886</v>
      </c>
      <c r="G613" s="1">
        <v>162.1915846</v>
      </c>
      <c r="H613">
        <f t="shared" si="182"/>
        <v>802.17418064667208</v>
      </c>
      <c r="I613">
        <f t="shared" si="183"/>
        <v>0.12008903355114356</v>
      </c>
      <c r="J613">
        <f t="shared" si="181"/>
        <v>1056103.1602842472</v>
      </c>
      <c r="K613">
        <f t="shared" si="171"/>
        <v>1185.5305989583333</v>
      </c>
      <c r="L613">
        <f t="shared" si="176"/>
        <v>786.93287121438539</v>
      </c>
      <c r="M613">
        <f t="shared" si="172"/>
        <v>319916.97579292807</v>
      </c>
      <c r="N613">
        <v>0</v>
      </c>
      <c r="O613">
        <f t="shared" si="166"/>
        <v>1376020.1360771754</v>
      </c>
    </row>
    <row r="614" spans="2:15" x14ac:dyDescent="0.25">
      <c r="B614" s="2" t="s">
        <v>23</v>
      </c>
      <c r="C614">
        <v>215</v>
      </c>
      <c r="D614">
        <v>160</v>
      </c>
      <c r="E614">
        <f t="shared" si="169"/>
        <v>-15.277777777777777</v>
      </c>
      <c r="F614">
        <f t="shared" si="170"/>
        <v>52.083333333333329</v>
      </c>
      <c r="G614" s="1">
        <v>74.857654440000005</v>
      </c>
      <c r="H614">
        <f t="shared" si="182"/>
        <v>802.15872815232683</v>
      </c>
      <c r="I614">
        <f t="shared" si="183"/>
        <v>1.5452494345297845E-2</v>
      </c>
      <c r="J614">
        <f t="shared" si="181"/>
        <v>-638291.81204250536</v>
      </c>
      <c r="K614">
        <f t="shared" si="171"/>
        <v>1578.3691406249995</v>
      </c>
      <c r="L614">
        <f t="shared" si="176"/>
        <v>786.91771231743269</v>
      </c>
      <c r="M614">
        <f t="shared" si="172"/>
        <v>177059.8258890397</v>
      </c>
      <c r="N614">
        <v>0</v>
      </c>
      <c r="O614">
        <f t="shared" ref="O614:O677" si="184">IF(J614&lt;0,M614+N614,M614+J614+N614)</f>
        <v>177059.8258890397</v>
      </c>
    </row>
    <row r="615" spans="2:15" x14ac:dyDescent="0.25">
      <c r="B615" s="2" t="s">
        <v>24</v>
      </c>
      <c r="C615">
        <v>160</v>
      </c>
      <c r="D615">
        <v>300</v>
      </c>
      <c r="E615">
        <f t="shared" si="169"/>
        <v>38.888888888888886</v>
      </c>
      <c r="F615">
        <f t="shared" si="170"/>
        <v>63.888888888888886</v>
      </c>
      <c r="G615" s="1">
        <v>411.7170994</v>
      </c>
      <c r="H615">
        <f t="shared" si="182"/>
        <v>801.87125188822915</v>
      </c>
      <c r="I615">
        <f t="shared" si="183"/>
        <v>0.2874762640976381</v>
      </c>
      <c r="J615">
        <f t="shared" si="181"/>
        <v>1992303.5733642725</v>
      </c>
      <c r="K615">
        <f t="shared" si="171"/>
        <v>2374.989583333333</v>
      </c>
      <c r="L615">
        <f t="shared" si="176"/>
        <v>786.63569810235288</v>
      </c>
      <c r="M615">
        <f t="shared" si="172"/>
        <v>1301695.1902624092</v>
      </c>
      <c r="N615">
        <v>0</v>
      </c>
      <c r="O615">
        <f t="shared" si="184"/>
        <v>3293998.7636266816</v>
      </c>
    </row>
    <row r="616" spans="2:15" x14ac:dyDescent="0.25">
      <c r="B616" s="2" t="s">
        <v>25</v>
      </c>
      <c r="C616">
        <v>300</v>
      </c>
      <c r="D616">
        <v>235</v>
      </c>
      <c r="E616">
        <f t="shared" si="169"/>
        <v>-18.055555555555554</v>
      </c>
      <c r="F616">
        <f t="shared" si="170"/>
        <v>74.305555555555557</v>
      </c>
      <c r="G616" s="1">
        <v>162.1915846</v>
      </c>
      <c r="H616">
        <f t="shared" si="182"/>
        <v>801.81464420239183</v>
      </c>
      <c r="I616">
        <f t="shared" si="183"/>
        <v>5.6607685837369512E-2</v>
      </c>
      <c r="J616">
        <f t="shared" si="181"/>
        <v>-1075737.0467645898</v>
      </c>
      <c r="K616">
        <f t="shared" si="171"/>
        <v>3212.5774739583335</v>
      </c>
      <c r="L616">
        <f t="shared" si="176"/>
        <v>786.58016596254652</v>
      </c>
      <c r="M616">
        <f t="shared" si="172"/>
        <v>648629.71468396368</v>
      </c>
      <c r="N616">
        <v>0</v>
      </c>
      <c r="O616">
        <f t="shared" si="184"/>
        <v>648629.71468396368</v>
      </c>
    </row>
    <row r="617" spans="2:15" x14ac:dyDescent="0.25">
      <c r="B617" s="2" t="s">
        <v>26</v>
      </c>
      <c r="C617">
        <v>235</v>
      </c>
      <c r="D617">
        <v>270</v>
      </c>
      <c r="E617">
        <f t="shared" si="169"/>
        <v>9.7222222222222214</v>
      </c>
      <c r="F617">
        <f t="shared" si="170"/>
        <v>70.138888888888886</v>
      </c>
      <c r="G617" s="1">
        <v>249.5255148</v>
      </c>
      <c r="H617">
        <f t="shared" si="182"/>
        <v>801.68747427170638</v>
      </c>
      <c r="I617">
        <f t="shared" si="183"/>
        <v>0.12716993068550669</v>
      </c>
      <c r="J617">
        <f t="shared" si="181"/>
        <v>546675.38995958399</v>
      </c>
      <c r="K617">
        <f t="shared" si="171"/>
        <v>2862.389973958333</v>
      </c>
      <c r="L617">
        <f t="shared" si="176"/>
        <v>786.45541226054411</v>
      </c>
      <c r="M617">
        <f t="shared" si="172"/>
        <v>910480.02342187008</v>
      </c>
      <c r="N617">
        <v>0</v>
      </c>
      <c r="O617">
        <f t="shared" si="184"/>
        <v>1457155.4133814541</v>
      </c>
    </row>
    <row r="618" spans="2:15" x14ac:dyDescent="0.25">
      <c r="B618" s="2" t="s">
        <v>27</v>
      </c>
      <c r="C618">
        <v>270</v>
      </c>
      <c r="D618">
        <v>310</v>
      </c>
      <c r="E618">
        <f t="shared" si="169"/>
        <v>11.111111111111111</v>
      </c>
      <c r="F618">
        <f t="shared" si="170"/>
        <v>80.555555555555557</v>
      </c>
      <c r="G618" s="1">
        <v>311.90689350000002</v>
      </c>
      <c r="H618">
        <f t="shared" si="182"/>
        <v>801.50068309528922</v>
      </c>
      <c r="I618">
        <f t="shared" si="183"/>
        <v>0.18679117641720758</v>
      </c>
      <c r="J618">
        <f t="shared" si="181"/>
        <v>717392.586721092</v>
      </c>
      <c r="K618">
        <f t="shared" si="171"/>
        <v>3775.7395833333335</v>
      </c>
      <c r="L618">
        <f t="shared" si="176"/>
        <v>786.27217011647883</v>
      </c>
      <c r="M618">
        <f t="shared" si="172"/>
        <v>1422922.914129019</v>
      </c>
      <c r="N618">
        <v>0</v>
      </c>
      <c r="O618">
        <f t="shared" si="184"/>
        <v>2140315.5008501112</v>
      </c>
    </row>
    <row r="619" spans="2:15" x14ac:dyDescent="0.25">
      <c r="B619" s="2" t="s">
        <v>28</v>
      </c>
      <c r="C619">
        <v>310</v>
      </c>
      <c r="D619">
        <v>140</v>
      </c>
      <c r="E619">
        <f t="shared" si="169"/>
        <v>-47.222222222222221</v>
      </c>
      <c r="F619">
        <f t="shared" si="170"/>
        <v>62.5</v>
      </c>
      <c r="G619" s="1">
        <v>162.1915846</v>
      </c>
      <c r="H619">
        <f t="shared" si="182"/>
        <v>801.45738209888236</v>
      </c>
      <c r="I619">
        <f t="shared" si="183"/>
        <v>4.3300996406841957E-2</v>
      </c>
      <c r="J619">
        <f t="shared" si="181"/>
        <v>-2365412.4124446185</v>
      </c>
      <c r="K619">
        <f t="shared" si="171"/>
        <v>2272.8515625</v>
      </c>
      <c r="L619">
        <f t="shared" si="176"/>
        <v>786.22969183900364</v>
      </c>
      <c r="M619">
        <f t="shared" si="172"/>
        <v>496157.23606139864</v>
      </c>
      <c r="N619">
        <v>0</v>
      </c>
      <c r="O619">
        <f t="shared" si="184"/>
        <v>496157.23606139864</v>
      </c>
    </row>
    <row r="620" spans="2:15" x14ac:dyDescent="0.25">
      <c r="B620" s="2" t="s">
        <v>29</v>
      </c>
      <c r="C620">
        <v>140</v>
      </c>
      <c r="D620">
        <v>170</v>
      </c>
      <c r="E620">
        <f t="shared" si="169"/>
        <v>8.3333333333333339</v>
      </c>
      <c r="F620">
        <f t="shared" si="170"/>
        <v>43.055555555555557</v>
      </c>
      <c r="G620" s="1">
        <v>137.2390331</v>
      </c>
      <c r="H620">
        <f t="shared" si="182"/>
        <v>801.40995224721757</v>
      </c>
      <c r="I620">
        <f t="shared" si="183"/>
        <v>4.7429851664835668E-2</v>
      </c>
      <c r="J620">
        <f t="shared" si="181"/>
        <v>287542.92268129345</v>
      </c>
      <c r="K620">
        <f t="shared" si="171"/>
        <v>1078.6223958333333</v>
      </c>
      <c r="L620">
        <f t="shared" si="176"/>
        <v>786.18316315452057</v>
      </c>
      <c r="M620">
        <f t="shared" si="172"/>
        <v>255924.11183499807</v>
      </c>
      <c r="N620">
        <v>0</v>
      </c>
      <c r="O620">
        <f t="shared" si="184"/>
        <v>543467.03451629146</v>
      </c>
    </row>
    <row r="621" spans="2:15" x14ac:dyDescent="0.25">
      <c r="B621" s="2" t="s">
        <v>30</v>
      </c>
      <c r="C621">
        <v>170</v>
      </c>
      <c r="D621">
        <v>250</v>
      </c>
      <c r="E621">
        <f t="shared" si="169"/>
        <v>22.222222222222221</v>
      </c>
      <c r="F621">
        <f t="shared" si="170"/>
        <v>58.333333333333329</v>
      </c>
      <c r="G621" s="1">
        <v>212.0966876</v>
      </c>
      <c r="H621">
        <f>H622+I622</f>
        <v>801.26810528172086</v>
      </c>
      <c r="I621">
        <f t="shared" si="183"/>
        <v>0.14184696549674183</v>
      </c>
      <c r="J621">
        <f t="shared" si="181"/>
        <v>1038680.8772170456</v>
      </c>
      <c r="K621">
        <f t="shared" si="171"/>
        <v>1979.9062499999998</v>
      </c>
      <c r="L621">
        <f t="shared" si="176"/>
        <v>786.04401128136817</v>
      </c>
      <c r="M621">
        <f t="shared" si="172"/>
        <v>586648.88848413271</v>
      </c>
      <c r="N621">
        <v>0</v>
      </c>
      <c r="O621">
        <f t="shared" si="184"/>
        <v>1625329.7657011785</v>
      </c>
    </row>
    <row r="622" spans="2:15" x14ac:dyDescent="0.25">
      <c r="B622" s="2" t="s">
        <v>31</v>
      </c>
      <c r="C622">
        <v>250</v>
      </c>
      <c r="D622">
        <v>150</v>
      </c>
      <c r="E622">
        <f t="shared" si="169"/>
        <v>-27.777777777777779</v>
      </c>
      <c r="F622">
        <f t="shared" si="170"/>
        <v>55.555555555555557</v>
      </c>
      <c r="G622" s="1">
        <v>62.381378699999999</v>
      </c>
      <c r="H622">
        <f>H623+I623</f>
        <v>801.25404911768646</v>
      </c>
      <c r="I622">
        <f t="shared" si="183"/>
        <v>1.4056164034374229E-2</v>
      </c>
      <c r="J622">
        <f t="shared" si="181"/>
        <v>-1236503.162218652</v>
      </c>
      <c r="K622">
        <f t="shared" si="171"/>
        <v>1795.8333333333333</v>
      </c>
      <c r="L622">
        <f t="shared" si="176"/>
        <v>786.03022218445051</v>
      </c>
      <c r="M622">
        <f t="shared" si="172"/>
        <v>161060.20820848335</v>
      </c>
      <c r="N622">
        <v>0</v>
      </c>
      <c r="O622">
        <f t="shared" si="184"/>
        <v>161060.20820848335</v>
      </c>
    </row>
    <row r="623" spans="2:15" x14ac:dyDescent="0.25">
      <c r="B623" s="2" t="s">
        <v>32</v>
      </c>
      <c r="C623">
        <v>150</v>
      </c>
      <c r="D623">
        <v>240</v>
      </c>
      <c r="E623">
        <f t="shared" si="169"/>
        <v>25</v>
      </c>
      <c r="F623">
        <f t="shared" si="170"/>
        <v>54.166666666666664</v>
      </c>
      <c r="G623" s="1">
        <v>262.00179050000003</v>
      </c>
      <c r="H623">
        <f t="shared" ref="H623:H629" si="185">H624+I624</f>
        <v>801.10236837102536</v>
      </c>
      <c r="I623">
        <f t="shared" si="183"/>
        <v>0.15168074666115605</v>
      </c>
      <c r="J623">
        <f t="shared" si="181"/>
        <v>1084826.1238357639</v>
      </c>
      <c r="K623">
        <f t="shared" si="171"/>
        <v>1707.1640624999998</v>
      </c>
      <c r="L623">
        <f t="shared" si="176"/>
        <v>785.88142337197598</v>
      </c>
      <c r="M623">
        <f t="shared" si="172"/>
        <v>653182.3810964002</v>
      </c>
      <c r="N623">
        <v>0</v>
      </c>
      <c r="O623">
        <f t="shared" si="184"/>
        <v>1738008.5049321642</v>
      </c>
    </row>
    <row r="624" spans="2:15" x14ac:dyDescent="0.25">
      <c r="B624" s="2" t="s">
        <v>33</v>
      </c>
      <c r="C624">
        <v>240</v>
      </c>
      <c r="D624">
        <v>315</v>
      </c>
      <c r="E624">
        <f t="shared" si="169"/>
        <v>20.833333333333332</v>
      </c>
      <c r="F624">
        <f t="shared" si="170"/>
        <v>77.083333333333329</v>
      </c>
      <c r="G624" s="1">
        <v>686.19516569999996</v>
      </c>
      <c r="H624">
        <f t="shared" si="185"/>
        <v>800.73606023077434</v>
      </c>
      <c r="I624">
        <f>O624/11458333</f>
        <v>0.3663081402510589</v>
      </c>
      <c r="J624">
        <f t="shared" si="181"/>
        <v>1285904.263391434</v>
      </c>
      <c r="K624">
        <f t="shared" si="171"/>
        <v>3457.2597656249995</v>
      </c>
      <c r="L624">
        <f t="shared" si="176"/>
        <v>785.5220750863898</v>
      </c>
      <c r="M624">
        <f t="shared" si="172"/>
        <v>2911376.3882159027</v>
      </c>
      <c r="N624">
        <v>0</v>
      </c>
      <c r="O624">
        <f t="shared" si="184"/>
        <v>4197280.6516073365</v>
      </c>
    </row>
    <row r="625" spans="1:15" x14ac:dyDescent="0.25">
      <c r="B625" s="2" t="s">
        <v>34</v>
      </c>
      <c r="C625">
        <v>315</v>
      </c>
      <c r="D625">
        <v>310</v>
      </c>
      <c r="E625">
        <f t="shared" si="169"/>
        <v>-1.3888888888888888</v>
      </c>
      <c r="F625">
        <f t="shared" si="170"/>
        <v>86.805555555555557</v>
      </c>
      <c r="G625" s="1">
        <v>274.47806630000002</v>
      </c>
      <c r="H625">
        <f t="shared" si="185"/>
        <v>800.61222148917602</v>
      </c>
      <c r="I625">
        <f t="shared" ref="I625:I632" si="186">O625/11458333</f>
        <v>0.12383874159830367</v>
      </c>
      <c r="J625">
        <f t="shared" si="181"/>
        <v>-96524.428709632251</v>
      </c>
      <c r="K625">
        <f t="shared" si="171"/>
        <v>4384.358723958333</v>
      </c>
      <c r="L625">
        <f t="shared" si="176"/>
        <v>785.40058928088172</v>
      </c>
      <c r="M625">
        <f t="shared" si="172"/>
        <v>1418985.5395343157</v>
      </c>
      <c r="N625">
        <v>0</v>
      </c>
      <c r="O625">
        <f t="shared" si="184"/>
        <v>1418985.5395343157</v>
      </c>
    </row>
    <row r="626" spans="1:15" x14ac:dyDescent="0.25">
      <c r="B626" s="2" t="s">
        <v>35</v>
      </c>
      <c r="C626">
        <v>310</v>
      </c>
      <c r="D626">
        <v>325</v>
      </c>
      <c r="E626">
        <f t="shared" si="169"/>
        <v>4.166666666666667</v>
      </c>
      <c r="F626">
        <f t="shared" si="170"/>
        <v>88.194444444444443</v>
      </c>
      <c r="G626" s="1">
        <v>361.81199650000002</v>
      </c>
      <c r="H626">
        <f t="shared" si="185"/>
        <v>800.41884991987467</v>
      </c>
      <c r="I626">
        <f t="shared" si="186"/>
        <v>0.19337156930129976</v>
      </c>
      <c r="J626">
        <f t="shared" si="181"/>
        <v>294135.39913143497</v>
      </c>
      <c r="K626">
        <f t="shared" si="171"/>
        <v>4525.780598958333</v>
      </c>
      <c r="L626">
        <f t="shared" si="176"/>
        <v>785.2108917713972</v>
      </c>
      <c r="M626">
        <f t="shared" si="172"/>
        <v>1921580.4346554349</v>
      </c>
      <c r="N626">
        <v>0</v>
      </c>
      <c r="O626">
        <f t="shared" si="184"/>
        <v>2215715.8337868699</v>
      </c>
    </row>
    <row r="627" spans="1:15" x14ac:dyDescent="0.25">
      <c r="B627" s="2" t="s">
        <v>36</v>
      </c>
      <c r="C627">
        <v>325</v>
      </c>
      <c r="D627">
        <v>90</v>
      </c>
      <c r="E627">
        <f t="shared" si="169"/>
        <v>-65.277777777777771</v>
      </c>
      <c r="F627">
        <f t="shared" si="170"/>
        <v>57.638888888888886</v>
      </c>
      <c r="G627" s="1">
        <v>124.7627574</v>
      </c>
      <c r="H627">
        <f t="shared" si="185"/>
        <v>800.38925280215938</v>
      </c>
      <c r="I627">
        <f t="shared" si="186"/>
        <v>2.9597117715320122E-2</v>
      </c>
      <c r="J627">
        <f t="shared" si="181"/>
        <v>-3011495.4428831246</v>
      </c>
      <c r="K627">
        <f t="shared" si="171"/>
        <v>1933.046223958333</v>
      </c>
      <c r="L627">
        <f t="shared" si="176"/>
        <v>785.18185699891853</v>
      </c>
      <c r="M627">
        <f t="shared" si="172"/>
        <v>339133.63062233716</v>
      </c>
      <c r="N627">
        <v>0</v>
      </c>
      <c r="O627">
        <f t="shared" si="184"/>
        <v>339133.63062233716</v>
      </c>
    </row>
    <row r="628" spans="1:15" x14ac:dyDescent="0.25">
      <c r="B628" s="2" t="s">
        <v>37</v>
      </c>
      <c r="C628">
        <v>90</v>
      </c>
      <c r="D628">
        <v>90</v>
      </c>
      <c r="E628">
        <f t="shared" si="169"/>
        <v>0</v>
      </c>
      <c r="F628">
        <f t="shared" si="170"/>
        <v>25</v>
      </c>
      <c r="G628" s="1">
        <v>124.7627574</v>
      </c>
      <c r="H628">
        <f t="shared" si="185"/>
        <v>800.37674394253315</v>
      </c>
      <c r="I628">
        <f t="shared" si="186"/>
        <v>1.250885962624048E-2</v>
      </c>
      <c r="J628">
        <f t="shared" si="181"/>
        <v>0</v>
      </c>
      <c r="K628">
        <f t="shared" si="171"/>
        <v>363.65625</v>
      </c>
      <c r="L628">
        <f t="shared" si="176"/>
        <v>785.16958580762503</v>
      </c>
      <c r="M628">
        <f t="shared" si="172"/>
        <v>143330.67904771896</v>
      </c>
      <c r="N628">
        <v>0</v>
      </c>
      <c r="O628">
        <f t="shared" si="184"/>
        <v>143330.67904771896</v>
      </c>
    </row>
    <row r="629" spans="1:15" x14ac:dyDescent="0.25">
      <c r="B629" s="2" t="s">
        <v>38</v>
      </c>
      <c r="C629">
        <v>90</v>
      </c>
      <c r="D629">
        <v>285</v>
      </c>
      <c r="E629">
        <f t="shared" ref="E629:E692" si="187">(D629-C629)/3.6</f>
        <v>54.166666666666664</v>
      </c>
      <c r="F629">
        <f t="shared" ref="F629:F692" si="188">(D629+C629)/3.6/2</f>
        <v>52.083333333333329</v>
      </c>
      <c r="G629" s="1">
        <v>199.6204118</v>
      </c>
      <c r="H629">
        <f t="shared" si="185"/>
        <v>800.13856799650091</v>
      </c>
      <c r="I629">
        <f t="shared" si="186"/>
        <v>0.2381759460322827</v>
      </c>
      <c r="J629">
        <f>0.5*H629*(D629/3.6)^2-0.5*H629*(C629/3.6)^2</f>
        <v>2257335.3697817959</v>
      </c>
      <c r="K629">
        <f t="shared" ref="K629:K692" si="189">0.5*1.8*0.5*$K$1*F629^2</f>
        <v>1578.3691406249995</v>
      </c>
      <c r="L629">
        <f t="shared" si="176"/>
        <v>784.9359352045675</v>
      </c>
      <c r="M629">
        <f t="shared" ref="M629:M692" si="190">(L629+K629)*G629</f>
        <v>471763.9324461284</v>
      </c>
      <c r="N629">
        <v>0</v>
      </c>
      <c r="O629">
        <f t="shared" si="184"/>
        <v>2729099.3022279241</v>
      </c>
    </row>
    <row r="630" spans="1:15" x14ac:dyDescent="0.25">
      <c r="A630">
        <v>23</v>
      </c>
      <c r="B630" t="s">
        <v>39</v>
      </c>
      <c r="C630">
        <v>285</v>
      </c>
      <c r="D630">
        <v>295</v>
      </c>
      <c r="E630">
        <f t="shared" si="187"/>
        <v>2.7777777777777777</v>
      </c>
      <c r="F630">
        <f t="shared" si="188"/>
        <v>80.555555555555557</v>
      </c>
      <c r="G630" s="4">
        <f>$H$34*124.7627574</f>
        <v>224.57296332000001</v>
      </c>
      <c r="H630">
        <f>H631+I631</f>
        <v>799.9932035048065</v>
      </c>
      <c r="I630">
        <f t="shared" si="186"/>
        <v>0.14536449169436305</v>
      </c>
      <c r="J630">
        <f t="shared" ref="J630:J655" si="191">0.5*H630*(D630/3.6)^2-0.5*H630*(C630/3.6)^2</f>
        <v>179010.82485832833</v>
      </c>
      <c r="K630">
        <f t="shared" si="189"/>
        <v>3775.7395833333335</v>
      </c>
      <c r="L630">
        <f>0.1*H630*9.81*$Q$36</f>
        <v>747.32400908441639</v>
      </c>
      <c r="M630">
        <f t="shared" si="190"/>
        <v>1015757.7942340587</v>
      </c>
      <c r="N630">
        <f>60*9.81*H631</f>
        <v>470866.1331173589</v>
      </c>
      <c r="O630">
        <f t="shared" si="184"/>
        <v>1665634.752209746</v>
      </c>
    </row>
    <row r="631" spans="1:15" x14ac:dyDescent="0.25">
      <c r="B631" t="s">
        <v>13</v>
      </c>
      <c r="C631">
        <v>295</v>
      </c>
      <c r="D631">
        <v>60</v>
      </c>
      <c r="E631">
        <f t="shared" si="187"/>
        <v>-65.277777777777771</v>
      </c>
      <c r="F631">
        <f t="shared" si="188"/>
        <v>49.305555555555557</v>
      </c>
      <c r="G631" s="1">
        <v>87.333930179999996</v>
      </c>
      <c r="H631">
        <f>H632+I632</f>
        <v>799.97644090614824</v>
      </c>
      <c r="I631">
        <f t="shared" si="186"/>
        <v>1.6762598658220693E-2</v>
      </c>
      <c r="J631">
        <f t="shared" si="191"/>
        <v>-2574769.8527235882</v>
      </c>
      <c r="K631">
        <f t="shared" si="189"/>
        <v>1414.4993489583335</v>
      </c>
      <c r="L631">
        <f t="shared" si="176"/>
        <v>784.77688852893152</v>
      </c>
      <c r="M631">
        <f t="shared" si="190"/>
        <v>192071.43737124591</v>
      </c>
      <c r="N631">
        <v>0</v>
      </c>
      <c r="O631">
        <f t="shared" si="184"/>
        <v>192071.43737124591</v>
      </c>
    </row>
    <row r="632" spans="1:15" x14ac:dyDescent="0.25">
      <c r="B632" s="2" t="s">
        <v>14</v>
      </c>
      <c r="C632">
        <v>60</v>
      </c>
      <c r="D632">
        <v>300</v>
      </c>
      <c r="E632">
        <f t="shared" si="187"/>
        <v>66.666666666666671</v>
      </c>
      <c r="F632">
        <f t="shared" si="188"/>
        <v>50</v>
      </c>
      <c r="G632" s="1">
        <v>586.38495980000005</v>
      </c>
      <c r="H632">
        <f t="shared" ref="H632:H647" si="192">H633+I633</f>
        <v>799.63765693938058</v>
      </c>
      <c r="I632">
        <f t="shared" si="186"/>
        <v>0.33878396676766337</v>
      </c>
      <c r="J632">
        <f t="shared" si="191"/>
        <v>2665458.8564646016</v>
      </c>
      <c r="K632">
        <f t="shared" si="189"/>
        <v>1454.625</v>
      </c>
      <c r="L632">
        <f>0.1*H632*9.81*$Q$38</f>
        <v>780.37003374696701</v>
      </c>
      <c r="M632">
        <f t="shared" si="190"/>
        <v>1310567.4730169151</v>
      </c>
      <c r="N632">
        <f>-0.2*60*9.81*H633</f>
        <v>-94126.823196696452</v>
      </c>
      <c r="O632">
        <f t="shared" si="184"/>
        <v>3881899.5062848204</v>
      </c>
    </row>
    <row r="633" spans="1:15" x14ac:dyDescent="0.25">
      <c r="B633" s="2" t="s">
        <v>15</v>
      </c>
      <c r="C633">
        <v>300</v>
      </c>
      <c r="D633">
        <v>285</v>
      </c>
      <c r="E633">
        <f t="shared" si="187"/>
        <v>-4.166666666666667</v>
      </c>
      <c r="F633">
        <f t="shared" si="188"/>
        <v>81.25</v>
      </c>
      <c r="G633" s="1">
        <v>137.2390331</v>
      </c>
      <c r="H633">
        <f t="shared" si="192"/>
        <v>799.58225617309256</v>
      </c>
      <c r="I633">
        <f>O633/11458333</f>
        <v>5.5400766288053294E-2</v>
      </c>
      <c r="J633">
        <f t="shared" si="191"/>
        <v>-270691.9096419313</v>
      </c>
      <c r="K633">
        <f t="shared" si="189"/>
        <v>3841.119140625</v>
      </c>
      <c r="L633">
        <f t="shared" si="176"/>
        <v>784.3901933058039</v>
      </c>
      <c r="M633">
        <f t="shared" si="190"/>
        <v>634800.42858368857</v>
      </c>
      <c r="N633">
        <v>0</v>
      </c>
      <c r="O633">
        <f t="shared" si="184"/>
        <v>634800.42858368857</v>
      </c>
    </row>
    <row r="634" spans="1:15" x14ac:dyDescent="0.25">
      <c r="B634" s="2" t="s">
        <v>16</v>
      </c>
      <c r="C634">
        <v>285</v>
      </c>
      <c r="D634">
        <v>290</v>
      </c>
      <c r="E634">
        <f t="shared" si="187"/>
        <v>1.3888888888888888</v>
      </c>
      <c r="F634">
        <f t="shared" si="188"/>
        <v>79.861111111111114</v>
      </c>
      <c r="G634" s="1">
        <v>149.7153089</v>
      </c>
      <c r="H634">
        <f t="shared" si="192"/>
        <v>799.51578157914184</v>
      </c>
      <c r="I634">
        <f t="shared" ref="I634:I650" si="193">O634/11458333</f>
        <v>6.6474593950695604E-2</v>
      </c>
      <c r="J634">
        <f t="shared" si="191"/>
        <v>88680.859260803089</v>
      </c>
      <c r="K634">
        <f t="shared" si="189"/>
        <v>3710.9212239583335</v>
      </c>
      <c r="L634">
        <f t="shared" si="176"/>
        <v>784.32498172913824</v>
      </c>
      <c r="M634">
        <f t="shared" si="190"/>
        <v>673007.17426605278</v>
      </c>
      <c r="N634">
        <v>0</v>
      </c>
      <c r="O634">
        <f t="shared" si="184"/>
        <v>761688.03352685587</v>
      </c>
    </row>
    <row r="635" spans="1:15" x14ac:dyDescent="0.25">
      <c r="B635" t="s">
        <v>17</v>
      </c>
      <c r="C635">
        <v>290</v>
      </c>
      <c r="D635">
        <v>330</v>
      </c>
      <c r="E635">
        <f t="shared" si="187"/>
        <v>11.111111111111111</v>
      </c>
      <c r="F635">
        <f t="shared" si="188"/>
        <v>86.111111111111114</v>
      </c>
      <c r="G635" s="1">
        <v>1010.578335</v>
      </c>
      <c r="H635">
        <f t="shared" si="192"/>
        <v>798.95850218928467</v>
      </c>
      <c r="I635">
        <f t="shared" si="193"/>
        <v>0.55727938985715364</v>
      </c>
      <c r="J635">
        <f t="shared" si="191"/>
        <v>764435.60394653818</v>
      </c>
      <c r="K635">
        <f t="shared" si="189"/>
        <v>4314.489583333333</v>
      </c>
      <c r="L635">
        <f>0.1*H635*9.81*$Q$41</f>
        <v>782.400511871464</v>
      </c>
      <c r="M635">
        <f t="shared" si="190"/>
        <v>5150806.7060900554</v>
      </c>
      <c r="N635">
        <f>60*9.81*H636</f>
        <v>470250.51298349502</v>
      </c>
      <c r="O635">
        <f t="shared" si="184"/>
        <v>6385492.8230200894</v>
      </c>
    </row>
    <row r="636" spans="1:15" x14ac:dyDescent="0.25">
      <c r="B636" s="2" t="s">
        <v>18</v>
      </c>
      <c r="C636">
        <v>330</v>
      </c>
      <c r="D636">
        <v>135</v>
      </c>
      <c r="E636">
        <f t="shared" si="187"/>
        <v>-54.166666666666664</v>
      </c>
      <c r="F636">
        <f t="shared" si="188"/>
        <v>64.583333333333329</v>
      </c>
      <c r="G636" s="1">
        <v>99.810205920000001</v>
      </c>
      <c r="H636">
        <f t="shared" si="192"/>
        <v>798.93053514015457</v>
      </c>
      <c r="I636">
        <f t="shared" si="193"/>
        <v>2.7967049130130019E-2</v>
      </c>
      <c r="J636">
        <f t="shared" si="191"/>
        <v>-2794869.8408114789</v>
      </c>
      <c r="K636">
        <f t="shared" si="189"/>
        <v>2426.9003906249995</v>
      </c>
      <c r="L636">
        <f t="shared" si="176"/>
        <v>783.75085497249177</v>
      </c>
      <c r="M636">
        <f t="shared" si="190"/>
        <v>320455.76196039008</v>
      </c>
      <c r="N636">
        <v>0</v>
      </c>
      <c r="O636">
        <f t="shared" si="184"/>
        <v>320455.76196039008</v>
      </c>
    </row>
    <row r="637" spans="1:15" x14ac:dyDescent="0.25">
      <c r="B637" s="2" t="s">
        <v>19</v>
      </c>
      <c r="C637">
        <v>135</v>
      </c>
      <c r="D637">
        <v>170</v>
      </c>
      <c r="E637">
        <f t="shared" si="187"/>
        <v>9.7222222222222214</v>
      </c>
      <c r="F637">
        <f t="shared" si="188"/>
        <v>42.361111111111107</v>
      </c>
      <c r="G637" s="1">
        <v>262.00179050000003</v>
      </c>
      <c r="H637">
        <f t="shared" si="192"/>
        <v>798.86002835888439</v>
      </c>
      <c r="I637">
        <f t="shared" si="193"/>
        <v>7.0506781270126606E-2</v>
      </c>
      <c r="J637">
        <f t="shared" si="191"/>
        <v>329005.81800660072</v>
      </c>
      <c r="K637">
        <f t="shared" si="189"/>
        <v>1044.108723958333</v>
      </c>
      <c r="L637">
        <f t="shared" si="176"/>
        <v>783.68168782006569</v>
      </c>
      <c r="M637">
        <f t="shared" si="190"/>
        <v>478884.36054467282</v>
      </c>
      <c r="N637">
        <v>0</v>
      </c>
      <c r="O637">
        <f t="shared" si="184"/>
        <v>807890.17855127354</v>
      </c>
    </row>
    <row r="638" spans="1:15" x14ac:dyDescent="0.25">
      <c r="B638" s="2" t="s">
        <v>20</v>
      </c>
      <c r="C638">
        <v>170</v>
      </c>
      <c r="D638">
        <v>270</v>
      </c>
      <c r="E638">
        <f t="shared" si="187"/>
        <v>27.777777777777779</v>
      </c>
      <c r="F638">
        <f t="shared" si="188"/>
        <v>61.111111111111107</v>
      </c>
      <c r="G638" s="1">
        <v>255.76365269999999</v>
      </c>
      <c r="H638">
        <f t="shared" si="192"/>
        <v>798.68438020382507</v>
      </c>
      <c r="I638">
        <f t="shared" si="193"/>
        <v>0.17564815505934961</v>
      </c>
      <c r="J638">
        <f t="shared" si="191"/>
        <v>1355791.3861484686</v>
      </c>
      <c r="K638">
        <f t="shared" si="189"/>
        <v>2172.958333333333</v>
      </c>
      <c r="L638">
        <f>0.1*H638*9.81*$Q$44</f>
        <v>762.80078773164939</v>
      </c>
      <c r="M638">
        <f t="shared" si="190"/>
        <v>750860.47625092138</v>
      </c>
      <c r="N638">
        <f>-0.2*60*9.81*H639</f>
        <v>-94016.810893727408</v>
      </c>
      <c r="O638">
        <f t="shared" si="184"/>
        <v>2012635.0515056625</v>
      </c>
    </row>
    <row r="639" spans="1:15" x14ac:dyDescent="0.25">
      <c r="B639" s="2" t="s">
        <v>21</v>
      </c>
      <c r="C639">
        <v>270</v>
      </c>
      <c r="D639">
        <v>110</v>
      </c>
      <c r="E639">
        <f t="shared" si="187"/>
        <v>-44.444444444444443</v>
      </c>
      <c r="F639">
        <f t="shared" si="188"/>
        <v>52.777777777777779</v>
      </c>
      <c r="G639" s="1">
        <v>174.6678604</v>
      </c>
      <c r="H639">
        <f t="shared" si="192"/>
        <v>798.64773100346088</v>
      </c>
      <c r="I639">
        <f t="shared" si="193"/>
        <v>3.6649200364201669E-2</v>
      </c>
      <c r="J639">
        <f t="shared" si="191"/>
        <v>-1873371.220872316</v>
      </c>
      <c r="K639">
        <f t="shared" si="189"/>
        <v>1620.7395833333333</v>
      </c>
      <c r="L639">
        <f>0.1*H639*9.81</f>
        <v>783.47342411439524</v>
      </c>
      <c r="M639">
        <f t="shared" si="190"/>
        <v>419938.74195674399</v>
      </c>
      <c r="N639">
        <v>0</v>
      </c>
      <c r="O639">
        <f t="shared" si="184"/>
        <v>419938.74195674399</v>
      </c>
    </row>
    <row r="640" spans="1:15" x14ac:dyDescent="0.25">
      <c r="B640" s="2" t="s">
        <v>22</v>
      </c>
      <c r="C640">
        <v>110</v>
      </c>
      <c r="D640">
        <v>215</v>
      </c>
      <c r="E640">
        <f t="shared" si="187"/>
        <v>29.166666666666664</v>
      </c>
      <c r="F640">
        <f t="shared" si="188"/>
        <v>45.138888888888886</v>
      </c>
      <c r="G640" s="1">
        <v>162.1915846</v>
      </c>
      <c r="H640">
        <f t="shared" si="192"/>
        <v>798.52811152874767</v>
      </c>
      <c r="I640">
        <f t="shared" si="193"/>
        <v>0.11961947471320764</v>
      </c>
      <c r="J640">
        <f t="shared" si="191"/>
        <v>1051302.9246110537</v>
      </c>
      <c r="K640">
        <f t="shared" si="189"/>
        <v>1185.5305989583333</v>
      </c>
      <c r="L640">
        <f t="shared" si="176"/>
        <v>783.35607740970158</v>
      </c>
      <c r="M640">
        <f t="shared" si="190"/>
        <v>319336.84993795893</v>
      </c>
      <c r="N640">
        <v>0</v>
      </c>
      <c r="O640">
        <f t="shared" si="184"/>
        <v>1370639.7745490125</v>
      </c>
    </row>
    <row r="641" spans="2:15" x14ac:dyDescent="0.25">
      <c r="B641" s="2" t="s">
        <v>23</v>
      </c>
      <c r="C641">
        <v>215</v>
      </c>
      <c r="D641">
        <v>160</v>
      </c>
      <c r="E641">
        <f t="shared" si="187"/>
        <v>-15.277777777777777</v>
      </c>
      <c r="F641">
        <f t="shared" si="188"/>
        <v>52.083333333333329</v>
      </c>
      <c r="G641" s="1">
        <v>74.857654440000005</v>
      </c>
      <c r="H641">
        <f t="shared" si="192"/>
        <v>798.51268240156048</v>
      </c>
      <c r="I641">
        <f t="shared" si="193"/>
        <v>1.5429127187207873E-2</v>
      </c>
      <c r="J641">
        <f t="shared" si="191"/>
        <v>-635390.58929522312</v>
      </c>
      <c r="K641">
        <f t="shared" si="189"/>
        <v>1578.3691406249995</v>
      </c>
      <c r="L641">
        <f t="shared" ref="L641:L656" si="194">0.1*H641*9.81</f>
        <v>783.34094143593097</v>
      </c>
      <c r="M641">
        <f t="shared" si="190"/>
        <v>176792.07721038116</v>
      </c>
      <c r="N641">
        <v>0</v>
      </c>
      <c r="O641">
        <f t="shared" si="184"/>
        <v>176792.07721038116</v>
      </c>
    </row>
    <row r="642" spans="2:15" x14ac:dyDescent="0.25">
      <c r="B642" s="2" t="s">
        <v>24</v>
      </c>
      <c r="C642">
        <v>160</v>
      </c>
      <c r="D642">
        <v>300</v>
      </c>
      <c r="E642">
        <f t="shared" si="187"/>
        <v>38.888888888888886</v>
      </c>
      <c r="F642">
        <f t="shared" si="188"/>
        <v>63.888888888888886</v>
      </c>
      <c r="G642" s="1">
        <v>411.7170994</v>
      </c>
      <c r="H642">
        <f t="shared" si="192"/>
        <v>798.22612501561264</v>
      </c>
      <c r="I642">
        <f t="shared" si="193"/>
        <v>0.28655738594787816</v>
      </c>
      <c r="J642">
        <f t="shared" si="191"/>
        <v>1983247.0081406422</v>
      </c>
      <c r="K642">
        <f t="shared" si="189"/>
        <v>2374.989583333333</v>
      </c>
      <c r="L642">
        <f t="shared" si="194"/>
        <v>783.05982864031603</v>
      </c>
      <c r="M642">
        <f t="shared" si="190"/>
        <v>1300222.9436596665</v>
      </c>
      <c r="N642">
        <v>0</v>
      </c>
      <c r="O642">
        <f t="shared" si="184"/>
        <v>3283469.9518003087</v>
      </c>
    </row>
    <row r="643" spans="2:15" x14ac:dyDescent="0.25">
      <c r="B643" s="2" t="s">
        <v>25</v>
      </c>
      <c r="C643">
        <v>300</v>
      </c>
      <c r="D643">
        <v>235</v>
      </c>
      <c r="E643">
        <f t="shared" si="187"/>
        <v>-18.055555555555554</v>
      </c>
      <c r="F643">
        <f t="shared" si="188"/>
        <v>74.305555555555557</v>
      </c>
      <c r="G643" s="1">
        <v>162.1915846</v>
      </c>
      <c r="H643">
        <f t="shared" si="192"/>
        <v>798.16956794515545</v>
      </c>
      <c r="I643">
        <f t="shared" si="193"/>
        <v>5.6557070457195088E-2</v>
      </c>
      <c r="J643">
        <f t="shared" si="191"/>
        <v>-1070846.71008074</v>
      </c>
      <c r="K643">
        <f t="shared" si="189"/>
        <v>3212.5774739583335</v>
      </c>
      <c r="L643">
        <f t="shared" si="194"/>
        <v>783.00434615419761</v>
      </c>
      <c r="M643">
        <f t="shared" si="190"/>
        <v>648049.7468030036</v>
      </c>
      <c r="N643">
        <v>0</v>
      </c>
      <c r="O643">
        <f t="shared" si="184"/>
        <v>648049.7468030036</v>
      </c>
    </row>
    <row r="644" spans="2:15" x14ac:dyDescent="0.25">
      <c r="B644" s="2" t="s">
        <v>26</v>
      </c>
      <c r="C644">
        <v>235</v>
      </c>
      <c r="D644">
        <v>270</v>
      </c>
      <c r="E644">
        <f t="shared" si="187"/>
        <v>9.7222222222222214</v>
      </c>
      <c r="F644">
        <f t="shared" si="188"/>
        <v>70.138888888888886</v>
      </c>
      <c r="G644" s="1">
        <v>249.5255148</v>
      </c>
      <c r="H644">
        <f t="shared" si="192"/>
        <v>798.04269278544507</v>
      </c>
      <c r="I644">
        <f t="shared" si="193"/>
        <v>0.12687515971032767</v>
      </c>
      <c r="J644">
        <f t="shared" si="191"/>
        <v>544189.99209038354</v>
      </c>
      <c r="K644">
        <f t="shared" si="189"/>
        <v>2862.389973958333</v>
      </c>
      <c r="L644">
        <f t="shared" si="194"/>
        <v>782.87988162252168</v>
      </c>
      <c r="M644">
        <f t="shared" si="190"/>
        <v>909587.83729873446</v>
      </c>
      <c r="N644">
        <v>0</v>
      </c>
      <c r="O644">
        <f t="shared" si="184"/>
        <v>1453777.8293891181</v>
      </c>
    </row>
    <row r="645" spans="2:15" x14ac:dyDescent="0.25">
      <c r="B645" s="2" t="s">
        <v>27</v>
      </c>
      <c r="C645">
        <v>270</v>
      </c>
      <c r="D645">
        <v>310</v>
      </c>
      <c r="E645">
        <f t="shared" si="187"/>
        <v>11.111111111111111</v>
      </c>
      <c r="F645">
        <f t="shared" si="188"/>
        <v>80.555555555555557</v>
      </c>
      <c r="G645" s="1">
        <v>311.90689350000002</v>
      </c>
      <c r="H645">
        <f t="shared" si="192"/>
        <v>797.85628360859732</v>
      </c>
      <c r="I645">
        <f t="shared" si="193"/>
        <v>0.18640917684772751</v>
      </c>
      <c r="J645">
        <f t="shared" si="191"/>
        <v>714130.62421757169</v>
      </c>
      <c r="K645">
        <f t="shared" si="189"/>
        <v>3775.7395833333335</v>
      </c>
      <c r="L645">
        <f t="shared" si="194"/>
        <v>782.69701422003402</v>
      </c>
      <c r="M645">
        <f t="shared" si="190"/>
        <v>1421807.7983595806</v>
      </c>
      <c r="N645">
        <v>0</v>
      </c>
      <c r="O645">
        <f t="shared" si="184"/>
        <v>2135938.422577152</v>
      </c>
    </row>
    <row r="646" spans="2:15" x14ac:dyDescent="0.25">
      <c r="B646" s="2" t="s">
        <v>28</v>
      </c>
      <c r="C646">
        <v>310</v>
      </c>
      <c r="D646">
        <v>140</v>
      </c>
      <c r="E646">
        <f t="shared" si="187"/>
        <v>-47.222222222222221</v>
      </c>
      <c r="F646">
        <f t="shared" si="188"/>
        <v>62.5</v>
      </c>
      <c r="G646" s="1">
        <v>162.1915846</v>
      </c>
      <c r="H646">
        <f t="shared" si="192"/>
        <v>797.81303321747032</v>
      </c>
      <c r="I646">
        <f t="shared" si="193"/>
        <v>4.3250391126978545E-2</v>
      </c>
      <c r="J646">
        <f t="shared" si="191"/>
        <v>-2354656.5216487842</v>
      </c>
      <c r="K646">
        <f t="shared" si="189"/>
        <v>2272.8515625</v>
      </c>
      <c r="L646">
        <f t="shared" si="194"/>
        <v>782.65458558633838</v>
      </c>
      <c r="M646">
        <f t="shared" si="190"/>
        <v>495577.38391316548</v>
      </c>
      <c r="N646">
        <v>0</v>
      </c>
      <c r="O646">
        <f t="shared" si="184"/>
        <v>495577.38391316548</v>
      </c>
    </row>
    <row r="647" spans="2:15" x14ac:dyDescent="0.25">
      <c r="B647" s="2" t="s">
        <v>29</v>
      </c>
      <c r="C647">
        <v>140</v>
      </c>
      <c r="D647">
        <v>170</v>
      </c>
      <c r="E647">
        <f t="shared" si="187"/>
        <v>8.3333333333333339</v>
      </c>
      <c r="F647">
        <f t="shared" si="188"/>
        <v>43.055555555555557</v>
      </c>
      <c r="G647" s="1">
        <v>137.2390331</v>
      </c>
      <c r="H647">
        <f t="shared" si="192"/>
        <v>797.76576029487831</v>
      </c>
      <c r="I647">
        <f t="shared" si="193"/>
        <v>4.7272922592060194E-2</v>
      </c>
      <c r="J647">
        <f t="shared" si="191"/>
        <v>286235.40010580118</v>
      </c>
      <c r="K647">
        <f t="shared" si="189"/>
        <v>1078.6223958333333</v>
      </c>
      <c r="L647">
        <f t="shared" si="194"/>
        <v>782.60821084927579</v>
      </c>
      <c r="M647">
        <f t="shared" si="190"/>
        <v>255433.48883724766</v>
      </c>
      <c r="N647">
        <v>0</v>
      </c>
      <c r="O647">
        <f t="shared" si="184"/>
        <v>541668.88894304889</v>
      </c>
    </row>
    <row r="648" spans="2:15" x14ac:dyDescent="0.25">
      <c r="B648" s="2" t="s">
        <v>30</v>
      </c>
      <c r="C648">
        <v>170</v>
      </c>
      <c r="D648">
        <v>250</v>
      </c>
      <c r="E648">
        <f t="shared" si="187"/>
        <v>22.222222222222221</v>
      </c>
      <c r="F648">
        <f t="shared" si="188"/>
        <v>58.333333333333329</v>
      </c>
      <c r="G648" s="1">
        <v>212.0966876</v>
      </c>
      <c r="H648">
        <f>H649+I649</f>
        <v>797.62439171209326</v>
      </c>
      <c r="I648">
        <f t="shared" si="193"/>
        <v>0.14136858278507169</v>
      </c>
      <c r="J648">
        <f t="shared" si="191"/>
        <v>1033957.5448119726</v>
      </c>
      <c r="K648">
        <f t="shared" si="189"/>
        <v>1979.9062499999998</v>
      </c>
      <c r="L648">
        <f t="shared" si="194"/>
        <v>782.46952826956363</v>
      </c>
      <c r="M648">
        <f t="shared" si="190"/>
        <v>585890.75247744645</v>
      </c>
      <c r="N648">
        <v>0</v>
      </c>
      <c r="O648">
        <f t="shared" si="184"/>
        <v>1619848.297289419</v>
      </c>
    </row>
    <row r="649" spans="2:15" x14ac:dyDescent="0.25">
      <c r="B649" s="2" t="s">
        <v>31</v>
      </c>
      <c r="C649">
        <v>250</v>
      </c>
      <c r="D649">
        <v>150</v>
      </c>
      <c r="E649">
        <f t="shared" si="187"/>
        <v>-27.777777777777779</v>
      </c>
      <c r="F649">
        <f t="shared" si="188"/>
        <v>55.555555555555557</v>
      </c>
      <c r="G649" s="1">
        <v>62.381378699999999</v>
      </c>
      <c r="H649">
        <f>H650+I650</f>
        <v>797.61035500813114</v>
      </c>
      <c r="I649">
        <f t="shared" si="193"/>
        <v>1.4036703962168703E-2</v>
      </c>
      <c r="J649">
        <f t="shared" si="191"/>
        <v>-1230880.1774816839</v>
      </c>
      <c r="K649">
        <f t="shared" si="189"/>
        <v>1795.8333333333333</v>
      </c>
      <c r="L649">
        <f t="shared" si="194"/>
        <v>782.45575826297681</v>
      </c>
      <c r="M649">
        <f t="shared" si="190"/>
        <v>160837.2282209484</v>
      </c>
      <c r="N649">
        <v>0</v>
      </c>
      <c r="O649">
        <f t="shared" si="184"/>
        <v>160837.2282209484</v>
      </c>
    </row>
    <row r="650" spans="2:15" x14ac:dyDescent="0.25">
      <c r="B650" s="2" t="s">
        <v>32</v>
      </c>
      <c r="C650">
        <v>150</v>
      </c>
      <c r="D650">
        <v>240</v>
      </c>
      <c r="E650">
        <f t="shared" si="187"/>
        <v>25</v>
      </c>
      <c r="F650">
        <f t="shared" si="188"/>
        <v>54.166666666666664</v>
      </c>
      <c r="G650" s="1">
        <v>262.00179050000003</v>
      </c>
      <c r="H650">
        <f t="shared" ref="H650:H656" si="195">H651+I651</f>
        <v>797.45918654014747</v>
      </c>
      <c r="I650">
        <f t="shared" si="193"/>
        <v>0.15116846798364736</v>
      </c>
      <c r="J650">
        <f t="shared" si="191"/>
        <v>1079892.6484397836</v>
      </c>
      <c r="K650">
        <f t="shared" si="189"/>
        <v>1707.1640624999998</v>
      </c>
      <c r="L650">
        <f t="shared" si="194"/>
        <v>782.30746199588486</v>
      </c>
      <c r="M650">
        <f t="shared" si="190"/>
        <v>652245.99681668647</v>
      </c>
      <c r="N650">
        <v>0</v>
      </c>
      <c r="O650">
        <f t="shared" si="184"/>
        <v>1732138.64525647</v>
      </c>
    </row>
    <row r="651" spans="2:15" x14ac:dyDescent="0.25">
      <c r="B651" s="2" t="s">
        <v>33</v>
      </c>
      <c r="C651">
        <v>240</v>
      </c>
      <c r="D651">
        <v>315</v>
      </c>
      <c r="E651">
        <f t="shared" si="187"/>
        <v>20.833333333333332</v>
      </c>
      <c r="F651">
        <f t="shared" si="188"/>
        <v>77.083333333333329</v>
      </c>
      <c r="G651" s="1">
        <v>686.19516569999996</v>
      </c>
      <c r="H651">
        <f t="shared" si="195"/>
        <v>797.09360288396385</v>
      </c>
      <c r="I651">
        <f>O651/11458333</f>
        <v>0.3655836561836121</v>
      </c>
      <c r="J651">
        <f t="shared" si="191"/>
        <v>1280054.8310202539</v>
      </c>
      <c r="K651">
        <f t="shared" si="189"/>
        <v>3457.2597656249995</v>
      </c>
      <c r="L651">
        <f t="shared" si="194"/>
        <v>781.94882442916867</v>
      </c>
      <c r="M651">
        <f t="shared" si="190"/>
        <v>2908924.4408890828</v>
      </c>
      <c r="N651">
        <v>0</v>
      </c>
      <c r="O651">
        <f t="shared" si="184"/>
        <v>4188979.2719093366</v>
      </c>
    </row>
    <row r="652" spans="2:15" x14ac:dyDescent="0.25">
      <c r="B652" s="2" t="s">
        <v>34</v>
      </c>
      <c r="C652">
        <v>315</v>
      </c>
      <c r="D652">
        <v>310</v>
      </c>
      <c r="E652">
        <f t="shared" si="187"/>
        <v>-1.3888888888888888</v>
      </c>
      <c r="F652">
        <f t="shared" si="188"/>
        <v>86.805555555555557</v>
      </c>
      <c r="G652" s="1">
        <v>274.47806630000002</v>
      </c>
      <c r="H652">
        <f t="shared" si="195"/>
        <v>796.96984973560882</v>
      </c>
      <c r="I652">
        <f t="shared" ref="I652:I659" si="196">O652/11458333</f>
        <v>0.12375314835505379</v>
      </c>
      <c r="J652">
        <f t="shared" si="191"/>
        <v>-96085.292454620823</v>
      </c>
      <c r="K652">
        <f t="shared" si="189"/>
        <v>4384.358723958333</v>
      </c>
      <c r="L652">
        <f t="shared" si="194"/>
        <v>781.8274225906323</v>
      </c>
      <c r="M652">
        <f t="shared" si="190"/>
        <v>1418004.7836506085</v>
      </c>
      <c r="N652">
        <v>0</v>
      </c>
      <c r="O652">
        <f t="shared" si="184"/>
        <v>1418004.7836506085</v>
      </c>
    </row>
    <row r="653" spans="2:15" x14ac:dyDescent="0.25">
      <c r="B653" s="2" t="s">
        <v>35</v>
      </c>
      <c r="C653">
        <v>310</v>
      </c>
      <c r="D653">
        <v>325</v>
      </c>
      <c r="E653">
        <f t="shared" si="187"/>
        <v>4.166666666666667</v>
      </c>
      <c r="F653">
        <f t="shared" si="188"/>
        <v>88.194444444444443</v>
      </c>
      <c r="G653" s="1">
        <v>361.81199650000002</v>
      </c>
      <c r="H653">
        <f t="shared" si="195"/>
        <v>796.77670779272819</v>
      </c>
      <c r="I653">
        <f t="shared" si="196"/>
        <v>0.19314194288060982</v>
      </c>
      <c r="J653">
        <f t="shared" si="191"/>
        <v>292796.99620855413</v>
      </c>
      <c r="K653">
        <f t="shared" si="189"/>
        <v>4525.780598958333</v>
      </c>
      <c r="L653">
        <f t="shared" si="194"/>
        <v>781.63795034466648</v>
      </c>
      <c r="M653">
        <f t="shared" si="190"/>
        <v>1920287.7015844523</v>
      </c>
      <c r="N653">
        <v>0</v>
      </c>
      <c r="O653">
        <f t="shared" si="184"/>
        <v>2213084.6977930064</v>
      </c>
    </row>
    <row r="654" spans="2:15" x14ac:dyDescent="0.25">
      <c r="B654" s="2" t="s">
        <v>36</v>
      </c>
      <c r="C654">
        <v>325</v>
      </c>
      <c r="D654">
        <v>90</v>
      </c>
      <c r="E654">
        <f t="shared" si="187"/>
        <v>-65.277777777777771</v>
      </c>
      <c r="F654">
        <f t="shared" si="188"/>
        <v>57.638888888888886</v>
      </c>
      <c r="G654" s="1">
        <v>124.7627574</v>
      </c>
      <c r="H654">
        <f t="shared" si="195"/>
        <v>796.74714957816423</v>
      </c>
      <c r="I654">
        <f t="shared" si="196"/>
        <v>2.955821456396444E-2</v>
      </c>
      <c r="J654">
        <f t="shared" si="191"/>
        <v>-2997791.8889896008</v>
      </c>
      <c r="K654">
        <f t="shared" si="189"/>
        <v>1933.046223958333</v>
      </c>
      <c r="L654">
        <f t="shared" si="194"/>
        <v>781.60895373617927</v>
      </c>
      <c r="M654">
        <f t="shared" si="190"/>
        <v>338687.86535935436</v>
      </c>
      <c r="N654">
        <v>0</v>
      </c>
      <c r="O654">
        <f t="shared" si="184"/>
        <v>338687.86535935436</v>
      </c>
    </row>
    <row r="655" spans="2:15" x14ac:dyDescent="0.25">
      <c r="B655" s="2" t="s">
        <v>37</v>
      </c>
      <c r="C655">
        <v>90</v>
      </c>
      <c r="D655">
        <v>90</v>
      </c>
      <c r="E655">
        <f t="shared" si="187"/>
        <v>0</v>
      </c>
      <c r="F655">
        <f t="shared" si="188"/>
        <v>25</v>
      </c>
      <c r="G655" s="1">
        <v>124.7627574</v>
      </c>
      <c r="H655">
        <f t="shared" si="195"/>
        <v>796.73467962127381</v>
      </c>
      <c r="I655">
        <f t="shared" si="196"/>
        <v>1.2469956890424648E-2</v>
      </c>
      <c r="J655">
        <f t="shared" si="191"/>
        <v>0</v>
      </c>
      <c r="K655">
        <f t="shared" si="189"/>
        <v>363.65625</v>
      </c>
      <c r="L655">
        <f t="shared" si="194"/>
        <v>781.59672070846977</v>
      </c>
      <c r="M655">
        <f t="shared" si="190"/>
        <v>142884.91854613012</v>
      </c>
      <c r="N655">
        <v>0</v>
      </c>
      <c r="O655">
        <f t="shared" si="184"/>
        <v>142884.91854613012</v>
      </c>
    </row>
    <row r="656" spans="2:15" x14ac:dyDescent="0.25">
      <c r="B656" s="2" t="s">
        <v>38</v>
      </c>
      <c r="C656">
        <v>90</v>
      </c>
      <c r="D656">
        <v>285</v>
      </c>
      <c r="E656">
        <f t="shared" si="187"/>
        <v>54.166666666666664</v>
      </c>
      <c r="F656">
        <f t="shared" si="188"/>
        <v>52.083333333333329</v>
      </c>
      <c r="G656" s="1">
        <v>199.6204118</v>
      </c>
      <c r="H656">
        <f t="shared" si="195"/>
        <v>796.49746238759565</v>
      </c>
      <c r="I656">
        <f t="shared" si="196"/>
        <v>0.2372172336781728</v>
      </c>
      <c r="J656">
        <f>0.5*H656*(D656/3.6)^2-0.5*H656*(C656/3.6)^2</f>
        <v>2247063.1534372275</v>
      </c>
      <c r="K656">
        <f t="shared" si="189"/>
        <v>1578.3691406249995</v>
      </c>
      <c r="L656">
        <f t="shared" si="194"/>
        <v>781.36401060223147</v>
      </c>
      <c r="M656">
        <f t="shared" si="190"/>
        <v>471050.90338609158</v>
      </c>
      <c r="N656">
        <v>0</v>
      </c>
      <c r="O656">
        <f t="shared" si="184"/>
        <v>2718114.0568233188</v>
      </c>
    </row>
    <row r="657" spans="1:15" x14ac:dyDescent="0.25">
      <c r="A657">
        <v>24</v>
      </c>
      <c r="B657" t="s">
        <v>39</v>
      </c>
      <c r="C657">
        <v>285</v>
      </c>
      <c r="D657">
        <v>295</v>
      </c>
      <c r="E657">
        <f t="shared" si="187"/>
        <v>2.7777777777777777</v>
      </c>
      <c r="F657">
        <f t="shared" si="188"/>
        <v>80.555555555555557</v>
      </c>
      <c r="G657" s="4">
        <f>$H$34*124.7627574</f>
        <v>224.57296332000001</v>
      </c>
      <c r="H657">
        <f>H658+I658</f>
        <v>796.35242267435353</v>
      </c>
      <c r="I657">
        <f t="shared" si="196"/>
        <v>0.1450397132421361</v>
      </c>
      <c r="J657">
        <f t="shared" ref="J657:J682" si="197">0.5*H657*(D657/3.6)^2-0.5*H657*(C657/3.6)^2</f>
        <v>178196.14396262495</v>
      </c>
      <c r="K657">
        <f t="shared" si="189"/>
        <v>3775.7395833333335</v>
      </c>
      <c r="L657">
        <f>0.1*H657*9.81*$Q$36</f>
        <v>743.92292653210018</v>
      </c>
      <c r="M657">
        <f t="shared" si="190"/>
        <v>1014994.0030467893</v>
      </c>
      <c r="N657">
        <f>60*9.81*H658</f>
        <v>468723.18554349104</v>
      </c>
      <c r="O657">
        <f t="shared" si="184"/>
        <v>1661913.3325529052</v>
      </c>
    </row>
    <row r="658" spans="1:15" x14ac:dyDescent="0.25">
      <c r="B658" t="s">
        <v>13</v>
      </c>
      <c r="C658">
        <v>295</v>
      </c>
      <c r="D658">
        <v>60</v>
      </c>
      <c r="E658">
        <f t="shared" si="187"/>
        <v>-65.277777777777771</v>
      </c>
      <c r="F658">
        <f t="shared" si="188"/>
        <v>49.305555555555557</v>
      </c>
      <c r="G658" s="1">
        <v>87.333930179999996</v>
      </c>
      <c r="H658">
        <f>H659+I659</f>
        <v>796.33568729781007</v>
      </c>
      <c r="I658">
        <f t="shared" si="196"/>
        <v>1.6735376543422151E-2</v>
      </c>
      <c r="J658">
        <f t="shared" si="197"/>
        <v>-2563051.8793526161</v>
      </c>
      <c r="K658">
        <f t="shared" si="189"/>
        <v>1414.4993489583335</v>
      </c>
      <c r="L658">
        <f t="shared" ref="L658:L683" si="198">0.1*H658*9.81</f>
        <v>781.2053092391518</v>
      </c>
      <c r="M658">
        <f t="shared" si="190"/>
        <v>191759.51731491997</v>
      </c>
      <c r="N658">
        <v>0</v>
      </c>
      <c r="O658">
        <f t="shared" si="184"/>
        <v>191759.51731491997</v>
      </c>
    </row>
    <row r="659" spans="1:15" x14ac:dyDescent="0.25">
      <c r="B659" s="2" t="s">
        <v>14</v>
      </c>
      <c r="C659">
        <v>60</v>
      </c>
      <c r="D659">
        <v>300</v>
      </c>
      <c r="E659">
        <f t="shared" si="187"/>
        <v>66.666666666666671</v>
      </c>
      <c r="F659">
        <f t="shared" si="188"/>
        <v>50</v>
      </c>
      <c r="G659" s="1">
        <v>586.38495980000005</v>
      </c>
      <c r="H659">
        <f t="shared" ref="H659:H674" si="199">H660+I660</f>
        <v>795.99810648561061</v>
      </c>
      <c r="I659">
        <f t="shared" si="196"/>
        <v>0.33758081219951869</v>
      </c>
      <c r="J659">
        <f t="shared" si="197"/>
        <v>2653327.0216187015</v>
      </c>
      <c r="K659">
        <f t="shared" si="189"/>
        <v>1454.625</v>
      </c>
      <c r="L659">
        <f>0.1*H659*9.81*$Q$38</f>
        <v>776.81817987192176</v>
      </c>
      <c r="M659">
        <f t="shared" si="190"/>
        <v>1308484.7193251809</v>
      </c>
      <c r="N659">
        <f>-0.2*60*9.81*H660</f>
        <v>-93698.380351335451</v>
      </c>
      <c r="O659">
        <f t="shared" si="184"/>
        <v>3868113.3605925473</v>
      </c>
    </row>
    <row r="660" spans="1:15" x14ac:dyDescent="0.25">
      <c r="B660" s="2" t="s">
        <v>15</v>
      </c>
      <c r="C660">
        <v>300</v>
      </c>
      <c r="D660">
        <v>285</v>
      </c>
      <c r="E660">
        <f t="shared" si="187"/>
        <v>-4.166666666666667</v>
      </c>
      <c r="F660">
        <f t="shared" si="188"/>
        <v>81.25</v>
      </c>
      <c r="G660" s="1">
        <v>137.2390331</v>
      </c>
      <c r="H660">
        <f t="shared" si="199"/>
        <v>795.94274848229236</v>
      </c>
      <c r="I660">
        <f>O660/11458333</f>
        <v>5.5358003318201322E-2</v>
      </c>
      <c r="J660">
        <f t="shared" si="197"/>
        <v>-269459.78464244166</v>
      </c>
      <c r="K660">
        <f t="shared" si="189"/>
        <v>3841.119140625</v>
      </c>
      <c r="L660">
        <f t="shared" si="198"/>
        <v>780.8198362611289</v>
      </c>
      <c r="M660">
        <f t="shared" si="190"/>
        <v>634310.43623505568</v>
      </c>
      <c r="N660">
        <v>0</v>
      </c>
      <c r="O660">
        <f t="shared" si="184"/>
        <v>634310.43623505568</v>
      </c>
    </row>
    <row r="661" spans="1:15" x14ac:dyDescent="0.25">
      <c r="B661" s="2" t="s">
        <v>16</v>
      </c>
      <c r="C661">
        <v>285</v>
      </c>
      <c r="D661">
        <v>290</v>
      </c>
      <c r="E661">
        <f t="shared" si="187"/>
        <v>1.3888888888888888</v>
      </c>
      <c r="F661">
        <f t="shared" si="188"/>
        <v>79.861111111111114</v>
      </c>
      <c r="G661" s="1">
        <v>149.7153089</v>
      </c>
      <c r="H661">
        <f t="shared" si="199"/>
        <v>795.87635576793775</v>
      </c>
      <c r="I661">
        <f t="shared" ref="I661:I677" si="200">O661/11458333</f>
        <v>6.6392714354591265E-2</v>
      </c>
      <c r="J661">
        <f t="shared" si="197"/>
        <v>88277.180664845742</v>
      </c>
      <c r="K661">
        <f t="shared" si="189"/>
        <v>3710.9212239583335</v>
      </c>
      <c r="L661">
        <f t="shared" si="198"/>
        <v>780.75470500834706</v>
      </c>
      <c r="M661">
        <f t="shared" si="190"/>
        <v>672472.64918394107</v>
      </c>
      <c r="N661">
        <v>0</v>
      </c>
      <c r="O661">
        <f t="shared" si="184"/>
        <v>760749.82984878682</v>
      </c>
    </row>
    <row r="662" spans="1:15" x14ac:dyDescent="0.25">
      <c r="B662" t="s">
        <v>17</v>
      </c>
      <c r="C662">
        <v>290</v>
      </c>
      <c r="D662">
        <v>330</v>
      </c>
      <c r="E662">
        <f t="shared" si="187"/>
        <v>11.111111111111111</v>
      </c>
      <c r="F662">
        <f t="shared" si="188"/>
        <v>86.111111111111114</v>
      </c>
      <c r="G662" s="1">
        <v>1010.578335</v>
      </c>
      <c r="H662">
        <f t="shared" si="199"/>
        <v>795.31988137960593</v>
      </c>
      <c r="I662">
        <f t="shared" si="200"/>
        <v>0.55647438833187002</v>
      </c>
      <c r="J662">
        <f t="shared" si="197"/>
        <v>760954.20749283349</v>
      </c>
      <c r="K662">
        <f t="shared" si="189"/>
        <v>4314.489583333333</v>
      </c>
      <c r="L662">
        <f>0.1*H662*9.81*$Q$41</f>
        <v>778.8372995441681</v>
      </c>
      <c r="M662">
        <f t="shared" si="190"/>
        <v>5147205.8009090852</v>
      </c>
      <c r="N662">
        <f>60*9.81*H663</f>
        <v>468108.83907596208</v>
      </c>
      <c r="O662">
        <f t="shared" si="184"/>
        <v>6376268.8474778812</v>
      </c>
    </row>
    <row r="663" spans="1:15" x14ac:dyDescent="0.25">
      <c r="B663" s="2" t="s">
        <v>18</v>
      </c>
      <c r="C663">
        <v>330</v>
      </c>
      <c r="D663">
        <v>135</v>
      </c>
      <c r="E663">
        <f t="shared" si="187"/>
        <v>-54.166666666666664</v>
      </c>
      <c r="F663">
        <f t="shared" si="188"/>
        <v>64.583333333333329</v>
      </c>
      <c r="G663" s="1">
        <v>99.810205920000001</v>
      </c>
      <c r="H663">
        <f t="shared" si="199"/>
        <v>795.2919454229733</v>
      </c>
      <c r="I663">
        <f t="shared" si="200"/>
        <v>2.7935956632683789E-2</v>
      </c>
      <c r="J663">
        <f t="shared" si="197"/>
        <v>-2782141.093797381</v>
      </c>
      <c r="K663">
        <f t="shared" si="189"/>
        <v>2426.9003906249995</v>
      </c>
      <c r="L663">
        <f t="shared" si="198"/>
        <v>780.18139845993687</v>
      </c>
      <c r="M663">
        <f t="shared" si="190"/>
        <v>320099.49377084954</v>
      </c>
      <c r="N663">
        <v>0</v>
      </c>
      <c r="O663">
        <f t="shared" si="184"/>
        <v>320099.49377084954</v>
      </c>
    </row>
    <row r="664" spans="1:15" x14ac:dyDescent="0.25">
      <c r="B664" s="2" t="s">
        <v>19</v>
      </c>
      <c r="C664">
        <v>135</v>
      </c>
      <c r="D664">
        <v>170</v>
      </c>
      <c r="E664">
        <f t="shared" si="187"/>
        <v>9.7222222222222214</v>
      </c>
      <c r="F664">
        <f t="shared" si="188"/>
        <v>42.361111111111107</v>
      </c>
      <c r="G664" s="1">
        <v>262.00179050000003</v>
      </c>
      <c r="H664">
        <f t="shared" si="199"/>
        <v>795.22165102807526</v>
      </c>
      <c r="I664">
        <f t="shared" si="200"/>
        <v>7.0294394897991261E-2</v>
      </c>
      <c r="J664">
        <f t="shared" si="197"/>
        <v>327507.3736390702</v>
      </c>
      <c r="K664">
        <f t="shared" si="189"/>
        <v>1044.108723958333</v>
      </c>
      <c r="L664">
        <f t="shared" si="198"/>
        <v>780.11243965854192</v>
      </c>
      <c r="M664">
        <f t="shared" si="190"/>
        <v>477949.21113561472</v>
      </c>
      <c r="N664">
        <v>0</v>
      </c>
      <c r="O664">
        <f t="shared" si="184"/>
        <v>805456.58477468486</v>
      </c>
    </row>
    <row r="665" spans="1:15" x14ac:dyDescent="0.25">
      <c r="B665" s="2" t="s">
        <v>20</v>
      </c>
      <c r="C665">
        <v>170</v>
      </c>
      <c r="D665">
        <v>270</v>
      </c>
      <c r="E665">
        <f t="shared" si="187"/>
        <v>27.777777777777779</v>
      </c>
      <c r="F665">
        <f t="shared" si="188"/>
        <v>61.111111111111107</v>
      </c>
      <c r="G665" s="1">
        <v>255.76365269999999</v>
      </c>
      <c r="H665">
        <f t="shared" si="199"/>
        <v>795.04658198465518</v>
      </c>
      <c r="I665">
        <f t="shared" si="200"/>
        <v>0.17506904342006027</v>
      </c>
      <c r="J665">
        <f t="shared" si="197"/>
        <v>1349616.111393705</v>
      </c>
      <c r="K665">
        <f t="shared" si="189"/>
        <v>2172.958333333333</v>
      </c>
      <c r="L665">
        <f>0.1*H665*9.81*$Q$44</f>
        <v>759.32642988019938</v>
      </c>
      <c r="M665">
        <f t="shared" si="190"/>
        <v>749971.86179604765</v>
      </c>
      <c r="N665">
        <f>-0.2*60*9.81*H666</f>
        <v>-93588.575691243008</v>
      </c>
      <c r="O665">
        <f t="shared" si="184"/>
        <v>2005999.3974985096</v>
      </c>
    </row>
    <row r="666" spans="1:15" x14ac:dyDescent="0.25">
      <c r="B666" s="2" t="s">
        <v>21</v>
      </c>
      <c r="C666">
        <v>270</v>
      </c>
      <c r="D666">
        <v>110</v>
      </c>
      <c r="E666">
        <f t="shared" si="187"/>
        <v>-44.444444444444443</v>
      </c>
      <c r="F666">
        <f t="shared" si="188"/>
        <v>52.777777777777779</v>
      </c>
      <c r="G666" s="1">
        <v>174.6678604</v>
      </c>
      <c r="H666">
        <f t="shared" si="199"/>
        <v>795.00998718351184</v>
      </c>
      <c r="I666">
        <f t="shared" si="200"/>
        <v>3.659480114329848E-2</v>
      </c>
      <c r="J666">
        <f t="shared" si="197"/>
        <v>-1864838.2415415712</v>
      </c>
      <c r="K666">
        <f t="shared" si="189"/>
        <v>1620.7395833333333</v>
      </c>
      <c r="L666">
        <f>0.1*H666*9.81</f>
        <v>779.90479742702519</v>
      </c>
      <c r="M666">
        <f t="shared" si="190"/>
        <v>419315.41756869468</v>
      </c>
      <c r="N666">
        <v>0</v>
      </c>
      <c r="O666">
        <f t="shared" si="184"/>
        <v>419315.41756869468</v>
      </c>
    </row>
    <row r="667" spans="1:15" x14ac:dyDescent="0.25">
      <c r="B667" s="2" t="s">
        <v>22</v>
      </c>
      <c r="C667">
        <v>110</v>
      </c>
      <c r="D667">
        <v>215</v>
      </c>
      <c r="E667">
        <f t="shared" si="187"/>
        <v>29.166666666666664</v>
      </c>
      <c r="F667">
        <f t="shared" si="188"/>
        <v>45.138888888888886</v>
      </c>
      <c r="G667" s="1">
        <v>162.1915846</v>
      </c>
      <c r="H667">
        <f t="shared" si="199"/>
        <v>794.89083613513719</v>
      </c>
      <c r="I667">
        <f t="shared" si="200"/>
        <v>0.11915104837463926</v>
      </c>
      <c r="J667">
        <f t="shared" si="197"/>
        <v>1046514.2663237483</v>
      </c>
      <c r="K667">
        <f t="shared" si="189"/>
        <v>1185.5305989583333</v>
      </c>
      <c r="L667">
        <f t="shared" si="198"/>
        <v>779.78791024856969</v>
      </c>
      <c r="M667">
        <f t="shared" si="190"/>
        <v>318758.12325197726</v>
      </c>
      <c r="N667">
        <v>0</v>
      </c>
      <c r="O667">
        <f t="shared" si="184"/>
        <v>1365272.3895757254</v>
      </c>
    </row>
    <row r="668" spans="1:15" x14ac:dyDescent="0.25">
      <c r="B668" s="2" t="s">
        <v>23</v>
      </c>
      <c r="C668">
        <v>215</v>
      </c>
      <c r="D668">
        <v>160</v>
      </c>
      <c r="E668">
        <f t="shared" si="187"/>
        <v>-15.277777777777777</v>
      </c>
      <c r="F668">
        <f t="shared" si="188"/>
        <v>52.083333333333329</v>
      </c>
      <c r="G668" s="1">
        <v>74.857654440000005</v>
      </c>
      <c r="H668">
        <f t="shared" si="199"/>
        <v>794.87543031875032</v>
      </c>
      <c r="I668">
        <f t="shared" si="200"/>
        <v>1.5405816386893801E-2</v>
      </c>
      <c r="J668">
        <f t="shared" si="197"/>
        <v>-632496.36382423714</v>
      </c>
      <c r="K668">
        <f t="shared" si="189"/>
        <v>1578.3691406249995</v>
      </c>
      <c r="L668">
        <f t="shared" si="198"/>
        <v>779.77279714269412</v>
      </c>
      <c r="M668">
        <f t="shared" si="190"/>
        <v>176524.97429788602</v>
      </c>
      <c r="N668">
        <v>0</v>
      </c>
      <c r="O668">
        <f t="shared" si="184"/>
        <v>176524.97429788602</v>
      </c>
    </row>
    <row r="669" spans="1:15" x14ac:dyDescent="0.25">
      <c r="B669" s="2" t="s">
        <v>24</v>
      </c>
      <c r="C669">
        <v>160</v>
      </c>
      <c r="D669">
        <v>300</v>
      </c>
      <c r="E669">
        <f t="shared" si="187"/>
        <v>38.888888888888886</v>
      </c>
      <c r="F669">
        <f t="shared" si="188"/>
        <v>63.888888888888886</v>
      </c>
      <c r="G669" s="1">
        <v>411.7170994</v>
      </c>
      <c r="H669">
        <f t="shared" si="199"/>
        <v>794.58978959476792</v>
      </c>
      <c r="I669">
        <f t="shared" si="200"/>
        <v>0.2856407239824158</v>
      </c>
      <c r="J669">
        <f t="shared" si="197"/>
        <v>1974212.2858758892</v>
      </c>
      <c r="K669">
        <f t="shared" si="189"/>
        <v>2374.989583333333</v>
      </c>
      <c r="L669">
        <f t="shared" si="198"/>
        <v>779.49258359246744</v>
      </c>
      <c r="M669">
        <f t="shared" si="190"/>
        <v>1298754.2478757172</v>
      </c>
      <c r="N669">
        <v>0</v>
      </c>
      <c r="O669">
        <f t="shared" si="184"/>
        <v>3272966.5337516065</v>
      </c>
    </row>
    <row r="670" spans="1:15" x14ac:dyDescent="0.25">
      <c r="B670" s="2" t="s">
        <v>25</v>
      </c>
      <c r="C670">
        <v>300</v>
      </c>
      <c r="D670">
        <v>235</v>
      </c>
      <c r="E670">
        <f t="shared" si="187"/>
        <v>-18.055555555555554</v>
      </c>
      <c r="F670">
        <f t="shared" si="188"/>
        <v>74.305555555555557</v>
      </c>
      <c r="G670" s="1">
        <v>162.1915846</v>
      </c>
      <c r="H670">
        <f t="shared" si="199"/>
        <v>794.53328301761485</v>
      </c>
      <c r="I670">
        <f t="shared" si="200"/>
        <v>5.6506577153066104E-2</v>
      </c>
      <c r="J670">
        <f t="shared" si="197"/>
        <v>-1065968.1680917267</v>
      </c>
      <c r="K670">
        <f t="shared" si="189"/>
        <v>3212.5774739583335</v>
      </c>
      <c r="L670">
        <f t="shared" si="198"/>
        <v>779.43715064028027</v>
      </c>
      <c r="M670">
        <f t="shared" si="190"/>
        <v>647471.17771002336</v>
      </c>
      <c r="N670">
        <v>0</v>
      </c>
      <c r="O670">
        <f t="shared" si="184"/>
        <v>647471.17771002336</v>
      </c>
    </row>
    <row r="671" spans="1:15" x14ac:dyDescent="0.25">
      <c r="B671" s="2" t="s">
        <v>26</v>
      </c>
      <c r="C671">
        <v>235</v>
      </c>
      <c r="D671">
        <v>270</v>
      </c>
      <c r="E671">
        <f t="shared" si="187"/>
        <v>9.7222222222222214</v>
      </c>
      <c r="F671">
        <f t="shared" si="188"/>
        <v>70.138888888888886</v>
      </c>
      <c r="G671" s="1">
        <v>249.5255148</v>
      </c>
      <c r="H671">
        <f t="shared" si="199"/>
        <v>794.40670191794015</v>
      </c>
      <c r="I671">
        <f t="shared" si="200"/>
        <v>0.12658109967468595</v>
      </c>
      <c r="J671">
        <f t="shared" si="197"/>
        <v>541710.58859566366</v>
      </c>
      <c r="K671">
        <f t="shared" si="189"/>
        <v>2862.389973958333</v>
      </c>
      <c r="L671">
        <f t="shared" si="198"/>
        <v>779.31297458149947</v>
      </c>
      <c r="M671">
        <f t="shared" si="190"/>
        <v>908697.80298307957</v>
      </c>
      <c r="N671">
        <v>0</v>
      </c>
      <c r="O671">
        <f t="shared" si="184"/>
        <v>1450408.3915787432</v>
      </c>
    </row>
    <row r="672" spans="1:15" x14ac:dyDescent="0.25">
      <c r="B672" s="2" t="s">
        <v>27</v>
      </c>
      <c r="C672">
        <v>270</v>
      </c>
      <c r="D672">
        <v>310</v>
      </c>
      <c r="E672">
        <f t="shared" si="187"/>
        <v>11.111111111111111</v>
      </c>
      <c r="F672">
        <f t="shared" si="188"/>
        <v>80.555555555555557</v>
      </c>
      <c r="G672" s="1">
        <v>311.90689350000002</v>
      </c>
      <c r="H672">
        <f t="shared" si="199"/>
        <v>794.22067381934119</v>
      </c>
      <c r="I672">
        <f t="shared" si="200"/>
        <v>0.18602809859893379</v>
      </c>
      <c r="J672">
        <f t="shared" si="197"/>
        <v>710876.52903582994</v>
      </c>
      <c r="K672">
        <f t="shared" si="189"/>
        <v>3775.7395833333335</v>
      </c>
      <c r="L672">
        <f t="shared" si="198"/>
        <v>779.13048101677384</v>
      </c>
      <c r="M672">
        <f t="shared" si="190"/>
        <v>1420695.372067587</v>
      </c>
      <c r="N672">
        <v>0</v>
      </c>
      <c r="O672">
        <f t="shared" si="184"/>
        <v>2131571.9011034169</v>
      </c>
    </row>
    <row r="673" spans="1:15" x14ac:dyDescent="0.25">
      <c r="B673" s="2" t="s">
        <v>28</v>
      </c>
      <c r="C673">
        <v>310</v>
      </c>
      <c r="D673">
        <v>140</v>
      </c>
      <c r="E673">
        <f t="shared" si="187"/>
        <v>-47.222222222222221</v>
      </c>
      <c r="F673">
        <f t="shared" si="188"/>
        <v>62.5</v>
      </c>
      <c r="G673" s="1">
        <v>162.1915846</v>
      </c>
      <c r="H673">
        <f t="shared" si="199"/>
        <v>794.17747391144235</v>
      </c>
      <c r="I673">
        <f t="shared" si="200"/>
        <v>4.3199907898800273E-2</v>
      </c>
      <c r="J673">
        <f t="shared" si="197"/>
        <v>-2343926.5723080765</v>
      </c>
      <c r="K673">
        <f t="shared" si="189"/>
        <v>2272.8515625</v>
      </c>
      <c r="L673">
        <f t="shared" si="198"/>
        <v>779.08810190712506</v>
      </c>
      <c r="M673">
        <f t="shared" si="190"/>
        <v>494998.9302737838</v>
      </c>
      <c r="N673">
        <v>0</v>
      </c>
      <c r="O673">
        <f t="shared" si="184"/>
        <v>494998.9302737838</v>
      </c>
    </row>
    <row r="674" spans="1:15" x14ac:dyDescent="0.25">
      <c r="B674" s="2" t="s">
        <v>29</v>
      </c>
      <c r="C674">
        <v>140</v>
      </c>
      <c r="D674">
        <v>170</v>
      </c>
      <c r="E674">
        <f t="shared" si="187"/>
        <v>8.3333333333333339</v>
      </c>
      <c r="F674">
        <f t="shared" si="188"/>
        <v>43.055555555555557</v>
      </c>
      <c r="G674" s="1">
        <v>137.2390331</v>
      </c>
      <c r="H674">
        <f t="shared" si="199"/>
        <v>794.13035753943575</v>
      </c>
      <c r="I674">
        <f t="shared" si="200"/>
        <v>4.7116372006624996E-2</v>
      </c>
      <c r="J674">
        <f t="shared" si="197"/>
        <v>284931.03106160311</v>
      </c>
      <c r="K674">
        <f t="shared" si="189"/>
        <v>1078.6223958333333</v>
      </c>
      <c r="L674">
        <f t="shared" si="198"/>
        <v>779.04188074618651</v>
      </c>
      <c r="M674">
        <f t="shared" si="190"/>
        <v>254944.04914218426</v>
      </c>
      <c r="N674">
        <v>0</v>
      </c>
      <c r="O674">
        <f t="shared" si="184"/>
        <v>539875.08020378742</v>
      </c>
    </row>
    <row r="675" spans="1:15" x14ac:dyDescent="0.25">
      <c r="B675" s="2" t="s">
        <v>30</v>
      </c>
      <c r="C675">
        <v>170</v>
      </c>
      <c r="D675">
        <v>250</v>
      </c>
      <c r="E675">
        <f t="shared" si="187"/>
        <v>22.222222222222221</v>
      </c>
      <c r="F675">
        <f t="shared" si="188"/>
        <v>58.333333333333329</v>
      </c>
      <c r="G675" s="1">
        <v>212.0966876</v>
      </c>
      <c r="H675">
        <f>H676+I676</f>
        <v>793.98946618558125</v>
      </c>
      <c r="I675">
        <f t="shared" si="200"/>
        <v>0.1408913538545141</v>
      </c>
      <c r="J675">
        <f t="shared" si="197"/>
        <v>1029245.6043146424</v>
      </c>
      <c r="K675">
        <f t="shared" si="189"/>
        <v>1979.9062499999998</v>
      </c>
      <c r="L675">
        <f t="shared" si="198"/>
        <v>778.90366632805524</v>
      </c>
      <c r="M675">
        <f t="shared" si="190"/>
        <v>585134.44497121358</v>
      </c>
      <c r="N675">
        <v>0</v>
      </c>
      <c r="O675">
        <f t="shared" si="184"/>
        <v>1614380.0492858561</v>
      </c>
    </row>
    <row r="676" spans="1:15" x14ac:dyDescent="0.25">
      <c r="B676" s="2" t="s">
        <v>31</v>
      </c>
      <c r="C676">
        <v>250</v>
      </c>
      <c r="D676">
        <v>150</v>
      </c>
      <c r="E676">
        <f t="shared" si="187"/>
        <v>-27.777777777777779</v>
      </c>
      <c r="F676">
        <f t="shared" si="188"/>
        <v>55.555555555555557</v>
      </c>
      <c r="G676" s="1">
        <v>62.381378699999999</v>
      </c>
      <c r="H676">
        <f>H677+I677</f>
        <v>793.97544889475671</v>
      </c>
      <c r="I676">
        <f t="shared" si="200"/>
        <v>1.4017290824484871E-2</v>
      </c>
      <c r="J676">
        <f t="shared" si="197"/>
        <v>-1225270.7544672173</v>
      </c>
      <c r="K676">
        <f t="shared" si="189"/>
        <v>1795.8333333333333</v>
      </c>
      <c r="L676">
        <f t="shared" si="198"/>
        <v>778.88991536575645</v>
      </c>
      <c r="M676">
        <f t="shared" si="190"/>
        <v>160614.78602479221</v>
      </c>
      <c r="N676">
        <v>0</v>
      </c>
      <c r="O676">
        <f t="shared" si="184"/>
        <v>160614.78602479221</v>
      </c>
    </row>
    <row r="677" spans="1:15" x14ac:dyDescent="0.25">
      <c r="B677" s="2" t="s">
        <v>32</v>
      </c>
      <c r="C677">
        <v>150</v>
      </c>
      <c r="D677">
        <v>240</v>
      </c>
      <c r="E677">
        <f t="shared" si="187"/>
        <v>25</v>
      </c>
      <c r="F677">
        <f t="shared" si="188"/>
        <v>54.166666666666664</v>
      </c>
      <c r="G677" s="1">
        <v>262.00179050000003</v>
      </c>
      <c r="H677">
        <f t="shared" ref="H677:H683" si="201">H678+I678</f>
        <v>793.82479146991795</v>
      </c>
      <c r="I677">
        <f t="shared" si="200"/>
        <v>0.15065742483879485</v>
      </c>
      <c r="J677">
        <f t="shared" si="197"/>
        <v>1074971.071782181</v>
      </c>
      <c r="K677">
        <f t="shared" si="189"/>
        <v>1707.1640624999998</v>
      </c>
      <c r="L677">
        <f t="shared" si="198"/>
        <v>778.74212043198963</v>
      </c>
      <c r="M677">
        <f t="shared" si="190"/>
        <v>651311.87094320182</v>
      </c>
      <c r="N677">
        <v>0</v>
      </c>
      <c r="O677">
        <f t="shared" si="184"/>
        <v>1726282.9427253827</v>
      </c>
    </row>
    <row r="678" spans="1:15" x14ac:dyDescent="0.25">
      <c r="B678" s="2" t="s">
        <v>33</v>
      </c>
      <c r="C678">
        <v>240</v>
      </c>
      <c r="D678">
        <v>315</v>
      </c>
      <c r="E678">
        <f t="shared" si="187"/>
        <v>20.833333333333332</v>
      </c>
      <c r="F678">
        <f t="shared" si="188"/>
        <v>77.083333333333329</v>
      </c>
      <c r="G678" s="1">
        <v>686.19516569999996</v>
      </c>
      <c r="H678">
        <f t="shared" si="201"/>
        <v>793.45993055046438</v>
      </c>
      <c r="I678">
        <f>O678/11458333</f>
        <v>0.36486091945362747</v>
      </c>
      <c r="J678">
        <f t="shared" si="197"/>
        <v>1274219.5065263528</v>
      </c>
      <c r="K678">
        <f t="shared" si="189"/>
        <v>3457.2597656249995</v>
      </c>
      <c r="L678">
        <f t="shared" si="198"/>
        <v>778.38419187000568</v>
      </c>
      <c r="M678">
        <f t="shared" si="190"/>
        <v>2906478.4072594889</v>
      </c>
      <c r="N678">
        <v>0</v>
      </c>
      <c r="O678">
        <f t="shared" ref="O678:O741" si="202">IF(J678&lt;0,M678+N678,M678+J678+N678)</f>
        <v>4180697.9137858418</v>
      </c>
    </row>
    <row r="679" spans="1:15" x14ac:dyDescent="0.25">
      <c r="B679" s="2" t="s">
        <v>34</v>
      </c>
      <c r="C679">
        <v>315</v>
      </c>
      <c r="D679">
        <v>310</v>
      </c>
      <c r="E679">
        <f t="shared" si="187"/>
        <v>-1.3888888888888888</v>
      </c>
      <c r="F679">
        <f t="shared" si="188"/>
        <v>86.805555555555557</v>
      </c>
      <c r="G679" s="1">
        <v>274.47806630000002</v>
      </c>
      <c r="H679">
        <f t="shared" si="201"/>
        <v>793.33626278891563</v>
      </c>
      <c r="I679">
        <f t="shared" ref="I679:I686" si="203">O679/11458333</f>
        <v>0.12366776154875284</v>
      </c>
      <c r="J679">
        <f t="shared" si="197"/>
        <v>-95647.215324666817</v>
      </c>
      <c r="K679">
        <f t="shared" si="189"/>
        <v>4384.358723958333</v>
      </c>
      <c r="L679">
        <f t="shared" si="198"/>
        <v>778.26287379592634</v>
      </c>
      <c r="M679">
        <f t="shared" si="190"/>
        <v>1417026.3931902058</v>
      </c>
      <c r="N679">
        <v>0</v>
      </c>
      <c r="O679">
        <f t="shared" si="202"/>
        <v>1417026.3931902058</v>
      </c>
    </row>
    <row r="680" spans="1:15" x14ac:dyDescent="0.25">
      <c r="B680" s="2" t="s">
        <v>35</v>
      </c>
      <c r="C680">
        <v>310</v>
      </c>
      <c r="D680">
        <v>325</v>
      </c>
      <c r="E680">
        <f t="shared" si="187"/>
        <v>4.166666666666667</v>
      </c>
      <c r="F680">
        <f t="shared" si="188"/>
        <v>88.194444444444443</v>
      </c>
      <c r="G680" s="1">
        <v>361.81199650000002</v>
      </c>
      <c r="H680">
        <f t="shared" si="201"/>
        <v>793.14334991863427</v>
      </c>
      <c r="I680">
        <f t="shared" si="203"/>
        <v>0.19291287028141182</v>
      </c>
      <c r="J680">
        <f t="shared" si="197"/>
        <v>291461.82129533123</v>
      </c>
      <c r="K680">
        <f t="shared" si="189"/>
        <v>4525.780598958333</v>
      </c>
      <c r="L680">
        <f t="shared" si="198"/>
        <v>778.07362627018028</v>
      </c>
      <c r="M680">
        <f t="shared" si="190"/>
        <v>1918998.0863748891</v>
      </c>
      <c r="N680">
        <v>0</v>
      </c>
      <c r="O680">
        <f t="shared" si="202"/>
        <v>2210459.9076702204</v>
      </c>
    </row>
    <row r="681" spans="1:15" x14ac:dyDescent="0.25">
      <c r="B681" s="2" t="s">
        <v>36</v>
      </c>
      <c r="C681">
        <v>325</v>
      </c>
      <c r="D681">
        <v>90</v>
      </c>
      <c r="E681">
        <f t="shared" si="187"/>
        <v>-65.277777777777771</v>
      </c>
      <c r="F681">
        <f t="shared" si="188"/>
        <v>57.638888888888886</v>
      </c>
      <c r="G681" s="1">
        <v>124.7627574</v>
      </c>
      <c r="H681">
        <f t="shared" si="201"/>
        <v>793.11383051339362</v>
      </c>
      <c r="I681">
        <f t="shared" si="203"/>
        <v>2.9519405240667661E-2</v>
      </c>
      <c r="J681">
        <f t="shared" si="197"/>
        <v>-2984121.385834055</v>
      </c>
      <c r="K681">
        <f t="shared" si="189"/>
        <v>1933.046223958333</v>
      </c>
      <c r="L681">
        <f t="shared" si="198"/>
        <v>778.04466773363913</v>
      </c>
      <c r="M681">
        <f t="shared" si="190"/>
        <v>338243.1752095152</v>
      </c>
      <c r="N681">
        <v>0</v>
      </c>
      <c r="O681">
        <f t="shared" si="202"/>
        <v>338243.1752095152</v>
      </c>
    </row>
    <row r="682" spans="1:15" x14ac:dyDescent="0.25">
      <c r="B682" s="2" t="s">
        <v>37</v>
      </c>
      <c r="C682">
        <v>90</v>
      </c>
      <c r="D682">
        <v>90</v>
      </c>
      <c r="E682">
        <f t="shared" si="187"/>
        <v>0</v>
      </c>
      <c r="F682">
        <f t="shared" si="188"/>
        <v>25</v>
      </c>
      <c r="G682" s="1">
        <v>124.7627574</v>
      </c>
      <c r="H682">
        <f t="shared" si="201"/>
        <v>793.10139936541191</v>
      </c>
      <c r="I682">
        <f t="shared" si="203"/>
        <v>1.2431147981665504E-2</v>
      </c>
      <c r="J682">
        <f t="shared" si="197"/>
        <v>0</v>
      </c>
      <c r="K682">
        <f t="shared" si="189"/>
        <v>363.65625</v>
      </c>
      <c r="L682">
        <f t="shared" si="198"/>
        <v>778.03247277746914</v>
      </c>
      <c r="M682">
        <f t="shared" si="190"/>
        <v>142440.23314620124</v>
      </c>
      <c r="N682">
        <v>0</v>
      </c>
      <c r="O682">
        <f t="shared" si="202"/>
        <v>142440.23314620124</v>
      </c>
    </row>
    <row r="683" spans="1:15" x14ac:dyDescent="0.25">
      <c r="B683" s="2" t="s">
        <v>38</v>
      </c>
      <c r="C683">
        <v>90</v>
      </c>
      <c r="D683">
        <v>285</v>
      </c>
      <c r="E683">
        <f t="shared" si="187"/>
        <v>54.166666666666664</v>
      </c>
      <c r="F683">
        <f t="shared" si="188"/>
        <v>52.083333333333329</v>
      </c>
      <c r="G683" s="1">
        <v>199.6204118</v>
      </c>
      <c r="H683">
        <f t="shared" si="201"/>
        <v>792.86513853182998</v>
      </c>
      <c r="I683">
        <f t="shared" si="203"/>
        <v>0.23626083358196759</v>
      </c>
      <c r="J683">
        <f>0.5*H683*(D683/3.6)^2-0.5*H683*(C683/3.6)^2</f>
        <v>2236815.7120038611</v>
      </c>
      <c r="K683">
        <f t="shared" si="189"/>
        <v>1578.3691406249995</v>
      </c>
      <c r="L683">
        <f t="shared" si="198"/>
        <v>777.80070089972537</v>
      </c>
      <c r="M683">
        <f t="shared" si="190"/>
        <v>470339.59403590631</v>
      </c>
      <c r="N683">
        <v>0</v>
      </c>
      <c r="O683">
        <f t="shared" si="202"/>
        <v>2707155.3060397673</v>
      </c>
    </row>
    <row r="684" spans="1:15" x14ac:dyDescent="0.25">
      <c r="A684">
        <v>25</v>
      </c>
      <c r="B684" t="s">
        <v>39</v>
      </c>
      <c r="C684">
        <v>285</v>
      </c>
      <c r="D684">
        <v>295</v>
      </c>
      <c r="E684">
        <f t="shared" si="187"/>
        <v>2.7777777777777777</v>
      </c>
      <c r="F684">
        <f t="shared" si="188"/>
        <v>80.555555555555557</v>
      </c>
      <c r="G684" s="4">
        <f>$H$34*124.7627574</f>
        <v>224.57296332000001</v>
      </c>
      <c r="H684">
        <f>H685+I685</f>
        <v>792.7204228137274</v>
      </c>
      <c r="I684">
        <f t="shared" si="203"/>
        <v>0.14471571810258915</v>
      </c>
      <c r="J684">
        <f t="shared" ref="J684:J709" si="204">0.5*H684*(D684/3.6)^2-0.5*H684*(C684/3.6)^2</f>
        <v>177383.42794442922</v>
      </c>
      <c r="K684">
        <f t="shared" si="189"/>
        <v>3775.7395833333335</v>
      </c>
      <c r="L684">
        <f>0.1*H684*9.81*$Q$36</f>
        <v>740.53004683644065</v>
      </c>
      <c r="M684">
        <f t="shared" si="190"/>
        <v>1014232.0539993467</v>
      </c>
      <c r="N684">
        <f>60*9.81*H685</f>
        <v>466585.40640981856</v>
      </c>
      <c r="O684">
        <f t="shared" si="202"/>
        <v>1658200.8883535946</v>
      </c>
    </row>
    <row r="685" spans="1:15" x14ac:dyDescent="0.25">
      <c r="B685" t="s">
        <v>13</v>
      </c>
      <c r="C685">
        <v>295</v>
      </c>
      <c r="D685">
        <v>60</v>
      </c>
      <c r="E685">
        <f t="shared" si="187"/>
        <v>-65.277777777777771</v>
      </c>
      <c r="F685">
        <f t="shared" si="188"/>
        <v>49.305555555555557</v>
      </c>
      <c r="G685" s="1">
        <v>87.333930179999996</v>
      </c>
      <c r="H685">
        <f>H686+I686</f>
        <v>792.70371459364344</v>
      </c>
      <c r="I685">
        <f t="shared" si="203"/>
        <v>1.6708220083926629E-2</v>
      </c>
      <c r="J685">
        <f t="shared" si="204"/>
        <v>-2551362.1678230981</v>
      </c>
      <c r="K685">
        <f t="shared" si="189"/>
        <v>1414.4993489583335</v>
      </c>
      <c r="L685">
        <f t="shared" ref="L685:L710" si="205">0.1*H685*9.81</f>
        <v>777.6423440163644</v>
      </c>
      <c r="M685">
        <f t="shared" si="190"/>
        <v>191448.34955891926</v>
      </c>
      <c r="N685">
        <v>0</v>
      </c>
      <c r="O685">
        <f t="shared" si="202"/>
        <v>191448.34955891926</v>
      </c>
    </row>
    <row r="686" spans="1:15" x14ac:dyDescent="0.25">
      <c r="B686" s="2" t="s">
        <v>14</v>
      </c>
      <c r="C686">
        <v>60</v>
      </c>
      <c r="D686">
        <v>300</v>
      </c>
      <c r="E686">
        <f t="shared" si="187"/>
        <v>66.666666666666671</v>
      </c>
      <c r="F686">
        <f t="shared" si="188"/>
        <v>50</v>
      </c>
      <c r="G686" s="1">
        <v>586.38495980000005</v>
      </c>
      <c r="H686">
        <f t="shared" ref="H686:H701" si="206">H687+I687</f>
        <v>792.36733403419942</v>
      </c>
      <c r="I686">
        <f t="shared" si="203"/>
        <v>0.33638055944404877</v>
      </c>
      <c r="J686">
        <f t="shared" si="204"/>
        <v>2641224.4467806644</v>
      </c>
      <c r="K686">
        <f t="shared" si="189"/>
        <v>1454.625</v>
      </c>
      <c r="L686">
        <f>0.1*H686*9.81*$Q$38</f>
        <v>773.27489248938411</v>
      </c>
      <c r="M686">
        <f t="shared" si="190"/>
        <v>1306406.9888958118</v>
      </c>
      <c r="N686">
        <f>-0.2*60*9.81*H687</f>
        <v>-93270.97084027082</v>
      </c>
      <c r="O686">
        <f t="shared" si="202"/>
        <v>3854360.4648362054</v>
      </c>
    </row>
    <row r="687" spans="1:15" x14ac:dyDescent="0.25">
      <c r="B687" s="2" t="s">
        <v>15</v>
      </c>
      <c r="C687">
        <v>300</v>
      </c>
      <c r="D687">
        <v>285</v>
      </c>
      <c r="E687">
        <f t="shared" si="187"/>
        <v>-4.166666666666667</v>
      </c>
      <c r="F687">
        <f t="shared" si="188"/>
        <v>81.25</v>
      </c>
      <c r="G687" s="1">
        <v>137.2390331</v>
      </c>
      <c r="H687">
        <f t="shared" si="206"/>
        <v>792.31201869071378</v>
      </c>
      <c r="I687">
        <f>O687/11458333</f>
        <v>5.5315343485661202E-2</v>
      </c>
      <c r="J687">
        <f t="shared" si="204"/>
        <v>-268230.63132758439</v>
      </c>
      <c r="K687">
        <f t="shared" si="189"/>
        <v>3841.119140625</v>
      </c>
      <c r="L687">
        <f t="shared" si="205"/>
        <v>777.25809033559028</v>
      </c>
      <c r="M687">
        <f t="shared" si="190"/>
        <v>633821.62566808681</v>
      </c>
      <c r="N687">
        <v>0</v>
      </c>
      <c r="O687">
        <f t="shared" si="202"/>
        <v>633821.62566808681</v>
      </c>
    </row>
    <row r="688" spans="1:15" x14ac:dyDescent="0.25">
      <c r="B688" s="2" t="s">
        <v>16</v>
      </c>
      <c r="C688">
        <v>285</v>
      </c>
      <c r="D688">
        <v>290</v>
      </c>
      <c r="E688">
        <f t="shared" si="187"/>
        <v>1.3888888888888888</v>
      </c>
      <c r="F688">
        <f t="shared" si="188"/>
        <v>79.861111111111114</v>
      </c>
      <c r="G688" s="1">
        <v>149.7153089</v>
      </c>
      <c r="H688">
        <f t="shared" si="206"/>
        <v>792.24570765847511</v>
      </c>
      <c r="I688">
        <f t="shared" ref="I688:I704" si="207">O688/11458333</f>
        <v>6.6311032238724393E-2</v>
      </c>
      <c r="J688">
        <f t="shared" si="204"/>
        <v>87874.475675852969</v>
      </c>
      <c r="K688">
        <f t="shared" si="189"/>
        <v>3710.9212239583335</v>
      </c>
      <c r="L688">
        <f t="shared" si="205"/>
        <v>777.19303921296421</v>
      </c>
      <c r="M688">
        <f t="shared" si="190"/>
        <v>671939.41328918666</v>
      </c>
      <c r="N688">
        <v>0</v>
      </c>
      <c r="O688">
        <f t="shared" si="202"/>
        <v>759813.88896503963</v>
      </c>
    </row>
    <row r="689" spans="2:15" x14ac:dyDescent="0.25">
      <c r="B689" t="s">
        <v>17</v>
      </c>
      <c r="C689">
        <v>290</v>
      </c>
      <c r="D689">
        <v>330</v>
      </c>
      <c r="E689">
        <f t="shared" si="187"/>
        <v>11.111111111111111</v>
      </c>
      <c r="F689">
        <f t="shared" si="188"/>
        <v>86.111111111111114</v>
      </c>
      <c r="G689" s="1">
        <v>1010.578335</v>
      </c>
      <c r="H689">
        <f t="shared" si="206"/>
        <v>791.69003633013608</v>
      </c>
      <c r="I689">
        <f t="shared" si="207"/>
        <v>0.55567132833903043</v>
      </c>
      <c r="J689">
        <f t="shared" si="204"/>
        <v>757481.20759982197</v>
      </c>
      <c r="K689">
        <f t="shared" si="189"/>
        <v>4314.489583333333</v>
      </c>
      <c r="L689">
        <f>0.1*H689*9.81*$Q$41</f>
        <v>775.28268110411489</v>
      </c>
      <c r="M689">
        <f t="shared" si="190"/>
        <v>5143613.5805243766</v>
      </c>
      <c r="N689">
        <f>60*9.81*H690</f>
        <v>465972.33053674898</v>
      </c>
      <c r="O689">
        <f t="shared" si="202"/>
        <v>6367067.1186609473</v>
      </c>
    </row>
    <row r="690" spans="2:15" x14ac:dyDescent="0.25">
      <c r="B690" s="2" t="s">
        <v>18</v>
      </c>
      <c r="C690">
        <v>330</v>
      </c>
      <c r="D690">
        <v>135</v>
      </c>
      <c r="E690">
        <f t="shared" si="187"/>
        <v>-54.166666666666664</v>
      </c>
      <c r="F690">
        <f t="shared" si="188"/>
        <v>64.583333333333329</v>
      </c>
      <c r="G690" s="1">
        <v>99.810205920000001</v>
      </c>
      <c r="H690">
        <f t="shared" si="206"/>
        <v>791.6621313910108</v>
      </c>
      <c r="I690">
        <f t="shared" si="207"/>
        <v>2.7904939125272556E-2</v>
      </c>
      <c r="J690">
        <f t="shared" si="204"/>
        <v>-2769443.0464459844</v>
      </c>
      <c r="K690">
        <f t="shared" si="189"/>
        <v>2426.9003906249995</v>
      </c>
      <c r="L690">
        <f t="shared" si="205"/>
        <v>776.6205508945817</v>
      </c>
      <c r="M690">
        <f t="shared" si="190"/>
        <v>319744.08484210167</v>
      </c>
      <c r="N690">
        <v>0</v>
      </c>
      <c r="O690">
        <f t="shared" si="202"/>
        <v>319744.08484210167</v>
      </c>
    </row>
    <row r="691" spans="2:15" x14ac:dyDescent="0.25">
      <c r="B691" s="2" t="s">
        <v>19</v>
      </c>
      <c r="C691">
        <v>135</v>
      </c>
      <c r="D691">
        <v>170</v>
      </c>
      <c r="E691">
        <f t="shared" si="187"/>
        <v>9.7222222222222214</v>
      </c>
      <c r="F691">
        <f t="shared" si="188"/>
        <v>42.361111111111107</v>
      </c>
      <c r="G691" s="1">
        <v>262.00179050000003</v>
      </c>
      <c r="H691">
        <f t="shared" si="206"/>
        <v>791.59204887024362</v>
      </c>
      <c r="I691">
        <f t="shared" si="207"/>
        <v>7.0082520767161371E-2</v>
      </c>
      <c r="J691">
        <f t="shared" si="204"/>
        <v>326012.54327507131</v>
      </c>
      <c r="K691">
        <f t="shared" si="189"/>
        <v>1044.108723958333</v>
      </c>
      <c r="L691">
        <f t="shared" si="205"/>
        <v>776.55179994170919</v>
      </c>
      <c r="M691">
        <f t="shared" si="190"/>
        <v>477016.31715447915</v>
      </c>
      <c r="N691">
        <v>0</v>
      </c>
      <c r="O691">
        <f t="shared" si="202"/>
        <v>803028.86042955052</v>
      </c>
    </row>
    <row r="692" spans="2:15" x14ac:dyDescent="0.25">
      <c r="B692" s="2" t="s">
        <v>20</v>
      </c>
      <c r="C692">
        <v>170</v>
      </c>
      <c r="D692">
        <v>270</v>
      </c>
      <c r="E692">
        <f t="shared" si="187"/>
        <v>27.777777777777779</v>
      </c>
      <c r="F692">
        <f t="shared" si="188"/>
        <v>61.111111111111107</v>
      </c>
      <c r="G692" s="1">
        <v>255.76365269999999</v>
      </c>
      <c r="H692">
        <f t="shared" si="206"/>
        <v>791.41755754173994</v>
      </c>
      <c r="I692">
        <f t="shared" si="207"/>
        <v>0.17449132850363555</v>
      </c>
      <c r="J692">
        <f t="shared" si="204"/>
        <v>1343455.7303949289</v>
      </c>
      <c r="K692">
        <f t="shared" si="189"/>
        <v>2172.958333333333</v>
      </c>
      <c r="L692">
        <f>0.1*H692*9.81*$Q$44</f>
        <v>755.86045161348204</v>
      </c>
      <c r="M692">
        <f t="shared" si="190"/>
        <v>749085.39053437312</v>
      </c>
      <c r="N692">
        <f>-0.2*60*9.81*H693</f>
        <v>-93161.373322254207</v>
      </c>
      <c r="O692">
        <f t="shared" si="202"/>
        <v>1999379.7476070479</v>
      </c>
    </row>
    <row r="693" spans="2:15" x14ac:dyDescent="0.25">
      <c r="B693" s="2" t="s">
        <v>21</v>
      </c>
      <c r="C693">
        <v>270</v>
      </c>
      <c r="D693">
        <v>110</v>
      </c>
      <c r="E693">
        <f t="shared" ref="E693:E756" si="208">(D693-C693)/3.6</f>
        <v>-44.444444444444443</v>
      </c>
      <c r="F693">
        <f t="shared" ref="F693:F756" si="209">(D693+C693)/3.6/2</f>
        <v>52.777777777777779</v>
      </c>
      <c r="G693" s="1">
        <v>174.6678604</v>
      </c>
      <c r="H693">
        <f t="shared" si="206"/>
        <v>791.38101700861546</v>
      </c>
      <c r="I693">
        <f t="shared" si="207"/>
        <v>3.6540533124447709E-2</v>
      </c>
      <c r="J693">
        <f t="shared" si="204"/>
        <v>-1856325.8423658884</v>
      </c>
      <c r="K693">
        <f t="shared" ref="K693:K756" si="210">0.5*1.8*0.5*$K$1*F693^2</f>
        <v>1620.7395833333333</v>
      </c>
      <c r="L693">
        <f>0.1*H693*9.81</f>
        <v>776.34477768545185</v>
      </c>
      <c r="M693">
        <f t="shared" ref="M693:M756" si="211">(L693+K693)*G693</f>
        <v>418693.59653745231</v>
      </c>
      <c r="N693">
        <v>0</v>
      </c>
      <c r="O693">
        <f t="shared" si="202"/>
        <v>418693.59653745231</v>
      </c>
    </row>
    <row r="694" spans="2:15" x14ac:dyDescent="0.25">
      <c r="B694" s="2" t="s">
        <v>22</v>
      </c>
      <c r="C694">
        <v>110</v>
      </c>
      <c r="D694">
        <v>215</v>
      </c>
      <c r="E694">
        <f t="shared" si="208"/>
        <v>29.166666666666664</v>
      </c>
      <c r="F694">
        <f t="shared" si="209"/>
        <v>45.138888888888886</v>
      </c>
      <c r="G694" s="1">
        <v>162.1915846</v>
      </c>
      <c r="H694">
        <f t="shared" si="206"/>
        <v>791.26233325681142</v>
      </c>
      <c r="I694">
        <f t="shared" si="207"/>
        <v>0.11868375180403461</v>
      </c>
      <c r="J694">
        <f t="shared" si="204"/>
        <v>1041737.1574995638</v>
      </c>
      <c r="K694">
        <f t="shared" si="210"/>
        <v>1185.5305989583333</v>
      </c>
      <c r="L694">
        <f t="shared" si="205"/>
        <v>776.22834892493199</v>
      </c>
      <c r="M694">
        <f t="shared" si="211"/>
        <v>318180.79236041557</v>
      </c>
      <c r="N694">
        <v>0</v>
      </c>
      <c r="O694">
        <f t="shared" si="202"/>
        <v>1359917.9498599793</v>
      </c>
    </row>
    <row r="695" spans="2:15" x14ac:dyDescent="0.25">
      <c r="B695" s="2" t="s">
        <v>23</v>
      </c>
      <c r="C695">
        <v>215</v>
      </c>
      <c r="D695">
        <v>160</v>
      </c>
      <c r="E695">
        <f t="shared" si="208"/>
        <v>-15.277777777777777</v>
      </c>
      <c r="F695">
        <f t="shared" si="209"/>
        <v>52.083333333333329</v>
      </c>
      <c r="G695" s="1">
        <v>74.857654440000005</v>
      </c>
      <c r="H695">
        <f t="shared" si="206"/>
        <v>791.24695069500297</v>
      </c>
      <c r="I695">
        <f t="shared" si="207"/>
        <v>1.5382561808429854E-2</v>
      </c>
      <c r="J695">
        <f t="shared" si="204"/>
        <v>-629609.11875325744</v>
      </c>
      <c r="K695">
        <f t="shared" si="210"/>
        <v>1578.3691406249995</v>
      </c>
      <c r="L695">
        <f t="shared" si="205"/>
        <v>776.213258631798</v>
      </c>
      <c r="M695">
        <f t="shared" si="211"/>
        <v>176258.51559407148</v>
      </c>
      <c r="N695">
        <v>0</v>
      </c>
      <c r="O695">
        <f t="shared" si="202"/>
        <v>176258.51559407148</v>
      </c>
    </row>
    <row r="696" spans="2:15" x14ac:dyDescent="0.25">
      <c r="B696" s="2" t="s">
        <v>24</v>
      </c>
      <c r="C696">
        <v>160</v>
      </c>
      <c r="D696">
        <v>300</v>
      </c>
      <c r="E696">
        <f t="shared" si="208"/>
        <v>38.888888888888886</v>
      </c>
      <c r="F696">
        <f t="shared" si="209"/>
        <v>63.888888888888886</v>
      </c>
      <c r="G696" s="1">
        <v>411.7170994</v>
      </c>
      <c r="H696">
        <f t="shared" si="206"/>
        <v>790.96222442214685</v>
      </c>
      <c r="I696">
        <f t="shared" si="207"/>
        <v>0.2847262728561758</v>
      </c>
      <c r="J696">
        <f t="shared" si="204"/>
        <v>1965199.353888358</v>
      </c>
      <c r="K696">
        <f t="shared" si="210"/>
        <v>2374.989583333333</v>
      </c>
      <c r="L696">
        <f t="shared" si="205"/>
        <v>775.93394215812623</v>
      </c>
      <c r="M696">
        <f t="shared" si="211"/>
        <v>1297289.0943465657</v>
      </c>
      <c r="N696">
        <v>0</v>
      </c>
      <c r="O696">
        <f t="shared" si="202"/>
        <v>3262488.4482349236</v>
      </c>
    </row>
    <row r="697" spans="2:15" x14ac:dyDescent="0.25">
      <c r="B697" s="2" t="s">
        <v>25</v>
      </c>
      <c r="C697">
        <v>300</v>
      </c>
      <c r="D697">
        <v>235</v>
      </c>
      <c r="E697">
        <f t="shared" si="208"/>
        <v>-18.055555555555554</v>
      </c>
      <c r="F697">
        <f t="shared" si="209"/>
        <v>74.305555555555557</v>
      </c>
      <c r="G697" s="1">
        <v>162.1915846</v>
      </c>
      <c r="H697">
        <f t="shared" si="206"/>
        <v>790.90576821651632</v>
      </c>
      <c r="I697">
        <f t="shared" si="207"/>
        <v>5.6456205630555027E-2</v>
      </c>
      <c r="J697">
        <f t="shared" si="204"/>
        <v>-1061101.3923506697</v>
      </c>
      <c r="K697">
        <f t="shared" si="210"/>
        <v>3212.5774739583335</v>
      </c>
      <c r="L697">
        <f t="shared" si="205"/>
        <v>775.8785586204026</v>
      </c>
      <c r="M697">
        <f t="shared" si="211"/>
        <v>646894.00403137447</v>
      </c>
      <c r="N697">
        <v>0</v>
      </c>
      <c r="O697">
        <f t="shared" si="202"/>
        <v>646894.00403137447</v>
      </c>
    </row>
    <row r="698" spans="2:15" x14ac:dyDescent="0.25">
      <c r="B698" s="2" t="s">
        <v>26</v>
      </c>
      <c r="C698">
        <v>235</v>
      </c>
      <c r="D698">
        <v>270</v>
      </c>
      <c r="E698">
        <f t="shared" si="208"/>
        <v>9.7222222222222214</v>
      </c>
      <c r="F698">
        <f t="shared" si="209"/>
        <v>70.138888888888886</v>
      </c>
      <c r="G698" s="1">
        <v>249.5255148</v>
      </c>
      <c r="H698">
        <f t="shared" si="206"/>
        <v>790.77948046765243</v>
      </c>
      <c r="I698">
        <f t="shared" si="207"/>
        <v>0.12628774886391117</v>
      </c>
      <c r="J698">
        <f t="shared" si="204"/>
        <v>539237.16501796921</v>
      </c>
      <c r="K698">
        <f t="shared" si="210"/>
        <v>2862.389973958333</v>
      </c>
      <c r="L698">
        <f t="shared" si="205"/>
        <v>775.75467033876703</v>
      </c>
      <c r="M698">
        <f t="shared" si="211"/>
        <v>907809.91528509674</v>
      </c>
      <c r="N698">
        <v>0</v>
      </c>
      <c r="O698">
        <f t="shared" si="202"/>
        <v>1447047.0803030659</v>
      </c>
    </row>
    <row r="699" spans="2:15" x14ac:dyDescent="0.25">
      <c r="B699" s="2" t="s">
        <v>27</v>
      </c>
      <c r="C699">
        <v>270</v>
      </c>
      <c r="D699">
        <v>310</v>
      </c>
      <c r="E699">
        <f t="shared" si="208"/>
        <v>11.111111111111111</v>
      </c>
      <c r="F699">
        <f t="shared" si="209"/>
        <v>80.555555555555557</v>
      </c>
      <c r="G699" s="1">
        <v>311.90689350000002</v>
      </c>
      <c r="H699">
        <f t="shared" si="206"/>
        <v>790.59383252820373</v>
      </c>
      <c r="I699">
        <f t="shared" si="207"/>
        <v>0.18564793944875119</v>
      </c>
      <c r="J699">
        <f t="shared" si="204"/>
        <v>707630.28220116999</v>
      </c>
      <c r="K699">
        <f t="shared" si="210"/>
        <v>3775.7395833333335</v>
      </c>
      <c r="L699">
        <f t="shared" si="205"/>
        <v>775.572549710168</v>
      </c>
      <c r="M699">
        <f t="shared" si="211"/>
        <v>1419585.6287664573</v>
      </c>
      <c r="N699">
        <v>0</v>
      </c>
      <c r="O699">
        <f t="shared" si="202"/>
        <v>2127215.9109676275</v>
      </c>
    </row>
    <row r="700" spans="2:15" x14ac:dyDescent="0.25">
      <c r="B700" s="2" t="s">
        <v>28</v>
      </c>
      <c r="C700">
        <v>310</v>
      </c>
      <c r="D700">
        <v>140</v>
      </c>
      <c r="E700">
        <f t="shared" si="208"/>
        <v>-47.222222222222221</v>
      </c>
      <c r="F700">
        <f t="shared" si="209"/>
        <v>62.5</v>
      </c>
      <c r="G700" s="1">
        <v>162.1915846</v>
      </c>
      <c r="H700">
        <f t="shared" si="206"/>
        <v>790.55068298177582</v>
      </c>
      <c r="I700">
        <f t="shared" si="207"/>
        <v>4.3149546427938362E-2</v>
      </c>
      <c r="J700">
        <f t="shared" si="204"/>
        <v>-2333222.5018559359</v>
      </c>
      <c r="K700">
        <f t="shared" si="210"/>
        <v>2272.8515625</v>
      </c>
      <c r="L700">
        <f t="shared" si="205"/>
        <v>775.53022000512215</v>
      </c>
      <c r="M700">
        <f t="shared" si="211"/>
        <v>494421.87177027826</v>
      </c>
      <c r="N700">
        <v>0</v>
      </c>
      <c r="O700">
        <f t="shared" si="202"/>
        <v>494421.87177027826</v>
      </c>
    </row>
    <row r="701" spans="2:15" x14ac:dyDescent="0.25">
      <c r="B701" s="2" t="s">
        <v>29</v>
      </c>
      <c r="C701">
        <v>140</v>
      </c>
      <c r="D701">
        <v>170</v>
      </c>
      <c r="E701">
        <f t="shared" si="208"/>
        <v>8.3333333333333339</v>
      </c>
      <c r="F701">
        <f t="shared" si="209"/>
        <v>43.055555555555557</v>
      </c>
      <c r="G701" s="1">
        <v>137.2390331</v>
      </c>
      <c r="H701">
        <f t="shared" si="206"/>
        <v>790.50372278278019</v>
      </c>
      <c r="I701">
        <f t="shared" si="207"/>
        <v>4.6960198995680304E-2</v>
      </c>
      <c r="J701">
        <f t="shared" si="204"/>
        <v>283629.80794289568</v>
      </c>
      <c r="K701">
        <f t="shared" si="210"/>
        <v>1078.6223958333333</v>
      </c>
      <c r="L701">
        <f t="shared" si="205"/>
        <v>775.48415204990738</v>
      </c>
      <c r="M701">
        <f t="shared" si="211"/>
        <v>254455.7898958748</v>
      </c>
      <c r="N701">
        <v>0</v>
      </c>
      <c r="O701">
        <f t="shared" si="202"/>
        <v>538085.59783877048</v>
      </c>
    </row>
    <row r="702" spans="2:15" x14ac:dyDescent="0.25">
      <c r="B702" s="2" t="s">
        <v>30</v>
      </c>
      <c r="C702">
        <v>170</v>
      </c>
      <c r="D702">
        <v>250</v>
      </c>
      <c r="E702">
        <f t="shared" si="208"/>
        <v>22.222222222222221</v>
      </c>
      <c r="F702">
        <f t="shared" si="209"/>
        <v>58.333333333333329</v>
      </c>
      <c r="G702" s="1">
        <v>212.0966876</v>
      </c>
      <c r="H702">
        <f>H703+I703</f>
        <v>790.36330750685784</v>
      </c>
      <c r="I702">
        <f t="shared" si="207"/>
        <v>0.14041527592233705</v>
      </c>
      <c r="J702">
        <f t="shared" si="204"/>
        <v>1024545.0282496305</v>
      </c>
      <c r="K702">
        <f t="shared" si="210"/>
        <v>1979.9062499999998</v>
      </c>
      <c r="L702">
        <f t="shared" si="205"/>
        <v>775.34640466422763</v>
      </c>
      <c r="M702">
        <f t="shared" si="211"/>
        <v>584379.96155538934</v>
      </c>
      <c r="N702">
        <v>0</v>
      </c>
      <c r="O702">
        <f t="shared" si="202"/>
        <v>1608924.9898050199</v>
      </c>
    </row>
    <row r="703" spans="2:15" x14ac:dyDescent="0.25">
      <c r="B703" s="2" t="s">
        <v>31</v>
      </c>
      <c r="C703">
        <v>250</v>
      </c>
      <c r="D703">
        <v>150</v>
      </c>
      <c r="E703">
        <f t="shared" si="208"/>
        <v>-27.777777777777779</v>
      </c>
      <c r="F703">
        <f t="shared" si="209"/>
        <v>55.555555555555557</v>
      </c>
      <c r="G703" s="1">
        <v>62.381378699999999</v>
      </c>
      <c r="H703">
        <f>H704+I704</f>
        <v>790.34930958234975</v>
      </c>
      <c r="I703">
        <f t="shared" si="207"/>
        <v>1.3997924508124319E-2</v>
      </c>
      <c r="J703">
        <f t="shared" si="204"/>
        <v>-1219674.8604665892</v>
      </c>
      <c r="K703">
        <f t="shared" si="210"/>
        <v>1795.8333333333333</v>
      </c>
      <c r="L703">
        <f t="shared" si="205"/>
        <v>775.33267270028523</v>
      </c>
      <c r="M703">
        <f t="shared" si="211"/>
        <v>160392.88032294964</v>
      </c>
      <c r="N703">
        <v>0</v>
      </c>
      <c r="O703">
        <f t="shared" si="202"/>
        <v>160392.88032294964</v>
      </c>
    </row>
    <row r="704" spans="2:15" x14ac:dyDescent="0.25">
      <c r="B704" s="2" t="s">
        <v>32</v>
      </c>
      <c r="C704">
        <v>150</v>
      </c>
      <c r="D704">
        <v>240</v>
      </c>
      <c r="E704">
        <f t="shared" si="208"/>
        <v>25</v>
      </c>
      <c r="F704">
        <f t="shared" si="209"/>
        <v>54.166666666666664</v>
      </c>
      <c r="G704" s="1">
        <v>262.00179050000003</v>
      </c>
      <c r="H704">
        <f t="shared" ref="H704:H710" si="212">H705+I705</f>
        <v>790.199161968103</v>
      </c>
      <c r="I704">
        <f t="shared" si="207"/>
        <v>0.15014761424669529</v>
      </c>
      <c r="J704">
        <f t="shared" si="204"/>
        <v>1070061.36516514</v>
      </c>
      <c r="K704">
        <f t="shared" si="210"/>
        <v>1707.1640624999998</v>
      </c>
      <c r="L704">
        <f t="shared" si="205"/>
        <v>775.18537789070911</v>
      </c>
      <c r="M704">
        <f t="shared" si="211"/>
        <v>650379.99802903878</v>
      </c>
      <c r="N704">
        <v>0</v>
      </c>
      <c r="O704">
        <f t="shared" si="202"/>
        <v>1720441.3631941788</v>
      </c>
    </row>
    <row r="705" spans="1:15" x14ac:dyDescent="0.25">
      <c r="B705" s="2" t="s">
        <v>33</v>
      </c>
      <c r="C705">
        <v>240</v>
      </c>
      <c r="D705">
        <v>315</v>
      </c>
      <c r="E705">
        <f t="shared" si="208"/>
        <v>20.833333333333332</v>
      </c>
      <c r="F705">
        <f t="shared" si="209"/>
        <v>77.083333333333329</v>
      </c>
      <c r="G705" s="1">
        <v>686.19516569999996</v>
      </c>
      <c r="H705">
        <f t="shared" si="212"/>
        <v>789.83502204225624</v>
      </c>
      <c r="I705">
        <f>O705/11458333</f>
        <v>0.36413992584681182</v>
      </c>
      <c r="J705">
        <f t="shared" si="204"/>
        <v>1268398.2558838313</v>
      </c>
      <c r="K705">
        <f t="shared" si="210"/>
        <v>3457.2597656249995</v>
      </c>
      <c r="L705">
        <f t="shared" si="205"/>
        <v>774.82815662345342</v>
      </c>
      <c r="M705">
        <f t="shared" si="211"/>
        <v>2904038.2730642455</v>
      </c>
      <c r="N705">
        <v>0</v>
      </c>
      <c r="O705">
        <f t="shared" si="202"/>
        <v>4172436.528948077</v>
      </c>
    </row>
    <row r="706" spans="1:15" x14ac:dyDescent="0.25">
      <c r="B706" s="2" t="s">
        <v>34</v>
      </c>
      <c r="C706">
        <v>315</v>
      </c>
      <c r="D706">
        <v>310</v>
      </c>
      <c r="E706">
        <f t="shared" si="208"/>
        <v>-1.3888888888888888</v>
      </c>
      <c r="F706">
        <f t="shared" si="209"/>
        <v>86.805555555555557</v>
      </c>
      <c r="G706" s="1">
        <v>274.47806630000002</v>
      </c>
      <c r="H706">
        <f t="shared" si="212"/>
        <v>789.71143946157474</v>
      </c>
      <c r="I706">
        <f t="shared" ref="I706:I713" si="213">O706/11458333</f>
        <v>0.12358258068150853</v>
      </c>
      <c r="J706">
        <f t="shared" si="204"/>
        <v>-95210.194765332621</v>
      </c>
      <c r="K706">
        <f t="shared" si="210"/>
        <v>4384.358723958333</v>
      </c>
      <c r="L706">
        <f t="shared" si="205"/>
        <v>774.70692211180494</v>
      </c>
      <c r="M706">
        <f t="shared" si="211"/>
        <v>1416050.3624480916</v>
      </c>
      <c r="N706">
        <v>0</v>
      </c>
      <c r="O706">
        <f t="shared" si="202"/>
        <v>1416050.3624480916</v>
      </c>
    </row>
    <row r="707" spans="1:15" x14ac:dyDescent="0.25">
      <c r="B707" s="2" t="s">
        <v>35</v>
      </c>
      <c r="C707">
        <v>310</v>
      </c>
      <c r="D707">
        <v>325</v>
      </c>
      <c r="E707">
        <f t="shared" si="208"/>
        <v>4.166666666666667</v>
      </c>
      <c r="F707">
        <f t="shared" si="209"/>
        <v>88.194444444444443</v>
      </c>
      <c r="G707" s="1">
        <v>361.81199650000002</v>
      </c>
      <c r="H707">
        <f t="shared" si="212"/>
        <v>789.51875511140679</v>
      </c>
      <c r="I707">
        <f t="shared" si="213"/>
        <v>0.19268435016797866</v>
      </c>
      <c r="J707">
        <f t="shared" si="204"/>
        <v>290129.86660633236</v>
      </c>
      <c r="K707">
        <f t="shared" si="210"/>
        <v>4525.780598958333</v>
      </c>
      <c r="L707">
        <f t="shared" si="205"/>
        <v>774.51789876429018</v>
      </c>
      <c r="M707">
        <f t="shared" si="211"/>
        <v>1917711.5815069731</v>
      </c>
      <c r="N707">
        <v>0</v>
      </c>
      <c r="O707">
        <f t="shared" si="202"/>
        <v>2207841.4481133055</v>
      </c>
    </row>
    <row r="708" spans="1:15" x14ac:dyDescent="0.25">
      <c r="B708" s="2" t="s">
        <v>36</v>
      </c>
      <c r="C708">
        <v>325</v>
      </c>
      <c r="D708">
        <v>90</v>
      </c>
      <c r="E708">
        <f t="shared" si="208"/>
        <v>-65.277777777777771</v>
      </c>
      <c r="F708">
        <f t="shared" si="209"/>
        <v>57.638888888888886</v>
      </c>
      <c r="G708" s="1">
        <v>124.7627574</v>
      </c>
      <c r="H708">
        <f t="shared" si="212"/>
        <v>789.48927442188767</v>
      </c>
      <c r="I708">
        <f t="shared" si="213"/>
        <v>2.9480689519131808E-2</v>
      </c>
      <c r="J708">
        <f t="shared" si="204"/>
        <v>-2970483.8537034951</v>
      </c>
      <c r="K708">
        <f t="shared" si="210"/>
        <v>1933.046223958333</v>
      </c>
      <c r="L708">
        <f t="shared" si="205"/>
        <v>774.48897820787192</v>
      </c>
      <c r="M708">
        <f t="shared" si="211"/>
        <v>337799.55757982214</v>
      </c>
      <c r="N708">
        <v>0</v>
      </c>
      <c r="O708">
        <f t="shared" si="202"/>
        <v>337799.55757982214</v>
      </c>
    </row>
    <row r="709" spans="1:15" x14ac:dyDescent="0.25">
      <c r="B709" s="2" t="s">
        <v>37</v>
      </c>
      <c r="C709">
        <v>90</v>
      </c>
      <c r="D709">
        <v>90</v>
      </c>
      <c r="E709">
        <f t="shared" si="208"/>
        <v>0</v>
      </c>
      <c r="F709">
        <f t="shared" si="209"/>
        <v>25</v>
      </c>
      <c r="G709" s="1">
        <v>124.7627574</v>
      </c>
      <c r="H709">
        <f t="shared" si="212"/>
        <v>789.47688198921401</v>
      </c>
      <c r="I709">
        <f t="shared" si="213"/>
        <v>1.2392432673667492E-2</v>
      </c>
      <c r="J709">
        <f t="shared" si="204"/>
        <v>0</v>
      </c>
      <c r="K709">
        <f t="shared" si="210"/>
        <v>363.65625</v>
      </c>
      <c r="L709">
        <f t="shared" si="205"/>
        <v>774.47682123141908</v>
      </c>
      <c r="M709">
        <f t="shared" si="211"/>
        <v>141996.62025496244</v>
      </c>
      <c r="N709">
        <v>0</v>
      </c>
      <c r="O709">
        <f t="shared" si="202"/>
        <v>141996.62025496244</v>
      </c>
    </row>
    <row r="710" spans="1:15" x14ac:dyDescent="0.25">
      <c r="B710" s="2" t="s">
        <v>38</v>
      </c>
      <c r="C710">
        <v>90</v>
      </c>
      <c r="D710">
        <v>285</v>
      </c>
      <c r="E710">
        <f t="shared" si="208"/>
        <v>54.166666666666664</v>
      </c>
      <c r="F710">
        <f t="shared" si="209"/>
        <v>52.083333333333329</v>
      </c>
      <c r="G710" s="1">
        <v>199.6204118</v>
      </c>
      <c r="H710">
        <f t="shared" si="212"/>
        <v>789.24157524904717</v>
      </c>
      <c r="I710">
        <f t="shared" si="213"/>
        <v>0.23530674016687783</v>
      </c>
      <c r="J710">
        <f>0.5*H710*(D710/3.6)^2-0.5*H710*(C710/3.6)^2</f>
        <v>2226592.985728649</v>
      </c>
      <c r="K710">
        <f t="shared" si="210"/>
        <v>1578.3691406249995</v>
      </c>
      <c r="L710">
        <f t="shared" si="205"/>
        <v>774.24598531931542</v>
      </c>
      <c r="M710">
        <f t="shared" si="211"/>
        <v>469630.00024791301</v>
      </c>
      <c r="N710">
        <v>0</v>
      </c>
      <c r="O710">
        <f t="shared" si="202"/>
        <v>2696222.9859765619</v>
      </c>
    </row>
    <row r="711" spans="1:15" x14ac:dyDescent="0.25">
      <c r="A711">
        <v>26</v>
      </c>
      <c r="B711" t="s">
        <v>39</v>
      </c>
      <c r="C711">
        <v>285</v>
      </c>
      <c r="D711">
        <v>295</v>
      </c>
      <c r="E711">
        <f t="shared" si="208"/>
        <v>2.7777777777777777</v>
      </c>
      <c r="F711">
        <f t="shared" si="209"/>
        <v>80.555555555555557</v>
      </c>
      <c r="G711" s="4">
        <f>$H$34*124.7627574</f>
        <v>224.57296332000001</v>
      </c>
      <c r="H711">
        <f>H712+I712</f>
        <v>789.0971827446607</v>
      </c>
      <c r="I711">
        <f t="shared" si="213"/>
        <v>0.14439250438649967</v>
      </c>
      <c r="J711">
        <f t="shared" ref="J711:J736" si="214">0.5*H711*(D711/3.6)^2-0.5*H711*(C711/3.6)^2</f>
        <v>176572.672064777</v>
      </c>
      <c r="K711">
        <f t="shared" si="210"/>
        <v>3775.7395833333335</v>
      </c>
      <c r="L711">
        <f>0.1*H711*9.81*$Q$36</f>
        <v>737.14535021348479</v>
      </c>
      <c r="M711">
        <f t="shared" si="211"/>
        <v>1013471.9426487904</v>
      </c>
      <c r="N711">
        <f>60*9.81*H712</f>
        <v>464452.78325090645</v>
      </c>
      <c r="O711">
        <f t="shared" si="202"/>
        <v>1654497.3979644738</v>
      </c>
    </row>
    <row r="712" spans="1:15" x14ac:dyDescent="0.25">
      <c r="B712" t="s">
        <v>13</v>
      </c>
      <c r="C712">
        <v>295</v>
      </c>
      <c r="D712">
        <v>60</v>
      </c>
      <c r="E712">
        <f t="shared" si="208"/>
        <v>-65.277777777777771</v>
      </c>
      <c r="F712">
        <f t="shared" si="209"/>
        <v>49.305555555555557</v>
      </c>
      <c r="G712" s="1">
        <v>87.333930179999996</v>
      </c>
      <c r="H712">
        <f>H713+I713</f>
        <v>789.08050161553933</v>
      </c>
      <c r="I712">
        <f t="shared" si="213"/>
        <v>1.6681129121384246E-2</v>
      </c>
      <c r="J712">
        <f t="shared" si="214"/>
        <v>-2539700.6499720821</v>
      </c>
      <c r="K712">
        <f t="shared" si="210"/>
        <v>1414.4993489583335</v>
      </c>
      <c r="L712">
        <f t="shared" ref="L712:L737" si="215">0.1*H712*9.81</f>
        <v>774.08797208484418</v>
      </c>
      <c r="M712">
        <f t="shared" si="211"/>
        <v>191137.93228881812</v>
      </c>
      <c r="N712">
        <v>0</v>
      </c>
      <c r="O712">
        <f t="shared" si="202"/>
        <v>191137.93228881812</v>
      </c>
    </row>
    <row r="713" spans="1:15" x14ac:dyDescent="0.25">
      <c r="B713" s="2" t="s">
        <v>14</v>
      </c>
      <c r="C713">
        <v>60</v>
      </c>
      <c r="D713">
        <v>300</v>
      </c>
      <c r="E713">
        <f t="shared" si="208"/>
        <v>66.666666666666671</v>
      </c>
      <c r="F713">
        <f t="shared" si="209"/>
        <v>50</v>
      </c>
      <c r="G713" s="1">
        <v>586.38495980000005</v>
      </c>
      <c r="H713">
        <f t="shared" ref="H713:H728" si="216">H714+I714</f>
        <v>788.74531841403677</v>
      </c>
      <c r="I713">
        <f t="shared" si="213"/>
        <v>0.33518320150255465</v>
      </c>
      <c r="J713">
        <f t="shared" si="214"/>
        <v>2629151.0613801223</v>
      </c>
      <c r="K713">
        <f t="shared" si="210"/>
        <v>1454.625</v>
      </c>
      <c r="L713">
        <f>0.1*H713*9.81*$Q$38</f>
        <v>769.74015093837102</v>
      </c>
      <c r="M713">
        <f t="shared" si="211"/>
        <v>1304334.2696135177</v>
      </c>
      <c r="N713">
        <f>-0.2*60*9.81*H714</f>
        <v>-92844.592171268727</v>
      </c>
      <c r="O713">
        <f t="shared" si="202"/>
        <v>3840640.7388223717</v>
      </c>
    </row>
    <row r="714" spans="1:15" x14ac:dyDescent="0.25">
      <c r="B714" s="2" t="s">
        <v>15</v>
      </c>
      <c r="C714">
        <v>300</v>
      </c>
      <c r="D714">
        <v>285</v>
      </c>
      <c r="E714">
        <f t="shared" si="208"/>
        <v>-4.166666666666667</v>
      </c>
      <c r="F714">
        <f t="shared" si="209"/>
        <v>81.25</v>
      </c>
      <c r="G714" s="1">
        <v>137.2390331</v>
      </c>
      <c r="H714">
        <f t="shared" si="216"/>
        <v>788.69004562749512</v>
      </c>
      <c r="I714">
        <f>O714/11458333</f>
        <v>5.5272786541682592E-2</v>
      </c>
      <c r="J714">
        <f t="shared" si="214"/>
        <v>-267004.44253014075</v>
      </c>
      <c r="K714">
        <f t="shared" si="210"/>
        <v>3841.119140625</v>
      </c>
      <c r="L714">
        <f t="shared" si="215"/>
        <v>773.70493476057288</v>
      </c>
      <c r="M714">
        <f t="shared" si="211"/>
        <v>633333.99403251754</v>
      </c>
      <c r="N714">
        <v>0</v>
      </c>
      <c r="O714">
        <f t="shared" si="202"/>
        <v>633333.99403251754</v>
      </c>
    </row>
    <row r="715" spans="1:15" x14ac:dyDescent="0.25">
      <c r="B715" s="2" t="s">
        <v>16</v>
      </c>
      <c r="C715">
        <v>285</v>
      </c>
      <c r="D715">
        <v>290</v>
      </c>
      <c r="E715">
        <f t="shared" si="208"/>
        <v>1.3888888888888888</v>
      </c>
      <c r="F715">
        <f t="shared" si="209"/>
        <v>79.861111111111114</v>
      </c>
      <c r="G715" s="1">
        <v>149.7153089</v>
      </c>
      <c r="H715">
        <f t="shared" si="216"/>
        <v>788.62381608036833</v>
      </c>
      <c r="I715">
        <f t="shared" ref="I715:I731" si="217">O715/11458333</f>
        <v>6.6229547126804761E-2</v>
      </c>
      <c r="J715">
        <f t="shared" si="214"/>
        <v>87472.741945642047</v>
      </c>
      <c r="K715">
        <f t="shared" si="210"/>
        <v>3710.9212239583335</v>
      </c>
      <c r="L715">
        <f t="shared" si="215"/>
        <v>773.63996357484143</v>
      </c>
      <c r="M715">
        <f t="shared" si="211"/>
        <v>671407.46347248019</v>
      </c>
      <c r="N715">
        <v>0</v>
      </c>
      <c r="O715">
        <f t="shared" si="202"/>
        <v>758880.20541812223</v>
      </c>
    </row>
    <row r="716" spans="1:15" x14ac:dyDescent="0.25">
      <c r="B716" t="s">
        <v>17</v>
      </c>
      <c r="C716">
        <v>290</v>
      </c>
      <c r="D716">
        <v>330</v>
      </c>
      <c r="E716">
        <f t="shared" si="208"/>
        <v>11.111111111111111</v>
      </c>
      <c r="F716">
        <f t="shared" si="209"/>
        <v>86.111111111111114</v>
      </c>
      <c r="G716" s="1">
        <v>1010.578335</v>
      </c>
      <c r="H716">
        <f t="shared" si="216"/>
        <v>788.0689458751724</v>
      </c>
      <c r="I716">
        <f t="shared" si="217"/>
        <v>0.55487020519597507</v>
      </c>
      <c r="J716">
        <f t="shared" si="214"/>
        <v>754016.58401636919</v>
      </c>
      <c r="K716">
        <f t="shared" si="210"/>
        <v>4314.489583333333</v>
      </c>
      <c r="L716">
        <f>0.1*H716*9.81*$Q$41</f>
        <v>771.73663582424979</v>
      </c>
      <c r="M716">
        <f t="shared" si="211"/>
        <v>5140030.023989615</v>
      </c>
      <c r="N716">
        <f>60*9.81*H717</f>
        <v>463840.97490782954</v>
      </c>
      <c r="O716">
        <f t="shared" si="202"/>
        <v>6357887.5829138132</v>
      </c>
    </row>
    <row r="717" spans="1:15" x14ac:dyDescent="0.25">
      <c r="B717" s="2" t="s">
        <v>18</v>
      </c>
      <c r="C717">
        <v>330</v>
      </c>
      <c r="D717">
        <v>135</v>
      </c>
      <c r="E717">
        <f t="shared" si="208"/>
        <v>-54.166666666666664</v>
      </c>
      <c r="F717">
        <f t="shared" si="209"/>
        <v>64.583333333333329</v>
      </c>
      <c r="G717" s="1">
        <v>99.810205920000001</v>
      </c>
      <c r="H717">
        <f t="shared" si="216"/>
        <v>788.04107187874536</v>
      </c>
      <c r="I717">
        <f t="shared" si="217"/>
        <v>2.7873996427032595E-2</v>
      </c>
      <c r="J717">
        <f t="shared" si="214"/>
        <v>-2756775.6247147089</v>
      </c>
      <c r="K717">
        <f t="shared" si="210"/>
        <v>2426.9003906249995</v>
      </c>
      <c r="L717">
        <f t="shared" si="215"/>
        <v>773.06829151304919</v>
      </c>
      <c r="M717">
        <f t="shared" si="211"/>
        <v>319389.53310174966</v>
      </c>
      <c r="N717">
        <v>0</v>
      </c>
      <c r="O717">
        <f t="shared" si="202"/>
        <v>319389.53310174966</v>
      </c>
    </row>
    <row r="718" spans="1:15" x14ac:dyDescent="0.25">
      <c r="B718" s="2" t="s">
        <v>19</v>
      </c>
      <c r="C718">
        <v>135</v>
      </c>
      <c r="D718">
        <v>170</v>
      </c>
      <c r="E718">
        <f t="shared" si="208"/>
        <v>9.7222222222222214</v>
      </c>
      <c r="F718">
        <f t="shared" si="209"/>
        <v>42.361111111111107</v>
      </c>
      <c r="G718" s="1">
        <v>262.00179050000003</v>
      </c>
      <c r="H718">
        <f t="shared" si="216"/>
        <v>787.97120072110317</v>
      </c>
      <c r="I718">
        <f t="shared" si="217"/>
        <v>6.9871157642194398E-2</v>
      </c>
      <c r="J718">
        <f t="shared" si="214"/>
        <v>324521.31819821661</v>
      </c>
      <c r="K718">
        <f t="shared" si="210"/>
        <v>1044.108723958333</v>
      </c>
      <c r="L718">
        <f t="shared" si="215"/>
        <v>772.99974790740225</v>
      </c>
      <c r="M718">
        <f t="shared" si="211"/>
        <v>476085.67316154158</v>
      </c>
      <c r="N718">
        <v>0</v>
      </c>
      <c r="O718">
        <f t="shared" si="202"/>
        <v>800606.99135975819</v>
      </c>
    </row>
    <row r="719" spans="1:15" x14ac:dyDescent="0.25">
      <c r="B719" s="2" t="s">
        <v>20</v>
      </c>
      <c r="C719">
        <v>170</v>
      </c>
      <c r="D719">
        <v>270</v>
      </c>
      <c r="E719">
        <f t="shared" si="208"/>
        <v>27.777777777777779</v>
      </c>
      <c r="F719">
        <f t="shared" si="209"/>
        <v>61.111111111111107</v>
      </c>
      <c r="G719" s="1">
        <v>255.76365269999999</v>
      </c>
      <c r="H719">
        <f t="shared" si="216"/>
        <v>787.79728571416172</v>
      </c>
      <c r="I719">
        <f t="shared" si="217"/>
        <v>0.17391500694140768</v>
      </c>
      <c r="J719">
        <f t="shared" si="214"/>
        <v>1337310.2072308301</v>
      </c>
      <c r="K719">
        <f t="shared" si="210"/>
        <v>2172.958333333333</v>
      </c>
      <c r="L719">
        <f>0.1*H719*9.81*$Q$44</f>
        <v>752.402832721305</v>
      </c>
      <c r="M719">
        <f t="shared" si="211"/>
        <v>748201.0572968655</v>
      </c>
      <c r="N719">
        <f>-0.2*60*9.81*H720</f>
        <v>-92735.201295735023</v>
      </c>
      <c r="O719">
        <f t="shared" si="202"/>
        <v>1992776.0632319606</v>
      </c>
    </row>
    <row r="720" spans="1:15" x14ac:dyDescent="0.25">
      <c r="B720" s="2" t="s">
        <v>21</v>
      </c>
      <c r="C720">
        <v>270</v>
      </c>
      <c r="D720">
        <v>110</v>
      </c>
      <c r="E720">
        <f t="shared" si="208"/>
        <v>-44.444444444444443</v>
      </c>
      <c r="F720">
        <f t="shared" si="209"/>
        <v>52.777777777777779</v>
      </c>
      <c r="G720" s="1">
        <v>174.6678604</v>
      </c>
      <c r="H720">
        <f t="shared" si="216"/>
        <v>787.76079931817048</v>
      </c>
      <c r="I720">
        <f t="shared" si="217"/>
        <v>3.6486395991211409E-2</v>
      </c>
      <c r="J720">
        <f t="shared" si="214"/>
        <v>-1847833.973709289</v>
      </c>
      <c r="K720">
        <f t="shared" si="210"/>
        <v>1620.7395833333333</v>
      </c>
      <c r="L720">
        <f>0.1*H720*9.81</f>
        <v>772.79334413112531</v>
      </c>
      <c r="M720">
        <f t="shared" si="211"/>
        <v>418073.27523716539</v>
      </c>
      <c r="N720">
        <v>0</v>
      </c>
      <c r="O720">
        <f t="shared" si="202"/>
        <v>418073.27523716539</v>
      </c>
    </row>
    <row r="721" spans="2:15" x14ac:dyDescent="0.25">
      <c r="B721" s="2" t="s">
        <v>22</v>
      </c>
      <c r="C721">
        <v>110</v>
      </c>
      <c r="D721">
        <v>215</v>
      </c>
      <c r="E721">
        <f t="shared" si="208"/>
        <v>29.166666666666664</v>
      </c>
      <c r="F721">
        <f t="shared" si="209"/>
        <v>45.138888888888886</v>
      </c>
      <c r="G721" s="1">
        <v>162.1915846</v>
      </c>
      <c r="H721">
        <f t="shared" si="216"/>
        <v>787.64258173589394</v>
      </c>
      <c r="I721">
        <f t="shared" si="217"/>
        <v>0.11821758227657755</v>
      </c>
      <c r="J721">
        <f t="shared" si="214"/>
        <v>1036971.5702830781</v>
      </c>
      <c r="K721">
        <f t="shared" si="210"/>
        <v>1185.5305989583333</v>
      </c>
      <c r="L721">
        <f t="shared" si="215"/>
        <v>772.67737268291205</v>
      </c>
      <c r="M721">
        <f t="shared" si="211"/>
        <v>317604.85389684548</v>
      </c>
      <c r="N721">
        <v>0</v>
      </c>
      <c r="O721">
        <f t="shared" si="202"/>
        <v>1354576.4241799237</v>
      </c>
    </row>
    <row r="722" spans="2:15" x14ac:dyDescent="0.25">
      <c r="B722" s="2" t="s">
        <v>23</v>
      </c>
      <c r="C722">
        <v>215</v>
      </c>
      <c r="D722">
        <v>160</v>
      </c>
      <c r="E722">
        <f t="shared" si="208"/>
        <v>-15.277777777777777</v>
      </c>
      <c r="F722">
        <f t="shared" si="209"/>
        <v>52.083333333333329</v>
      </c>
      <c r="G722" s="1">
        <v>74.857654440000005</v>
      </c>
      <c r="H722">
        <f t="shared" si="216"/>
        <v>787.62722237257776</v>
      </c>
      <c r="I722">
        <f t="shared" si="217"/>
        <v>1.5359363316218101E-2</v>
      </c>
      <c r="J722">
        <f t="shared" si="214"/>
        <v>-626728.83724669821</v>
      </c>
      <c r="K722">
        <f t="shared" si="210"/>
        <v>1578.3691406249995</v>
      </c>
      <c r="L722">
        <f t="shared" si="215"/>
        <v>772.66230514749884</v>
      </c>
      <c r="M722">
        <f t="shared" si="211"/>
        <v>175992.6995452113</v>
      </c>
      <c r="N722">
        <v>0</v>
      </c>
      <c r="O722">
        <f t="shared" si="202"/>
        <v>175992.6995452113</v>
      </c>
    </row>
    <row r="723" spans="2:15" x14ac:dyDescent="0.25">
      <c r="B723" s="2" t="s">
        <v>24</v>
      </c>
      <c r="C723">
        <v>160</v>
      </c>
      <c r="D723">
        <v>300</v>
      </c>
      <c r="E723">
        <f t="shared" si="208"/>
        <v>38.888888888888886</v>
      </c>
      <c r="F723">
        <f t="shared" si="209"/>
        <v>63.888888888888886</v>
      </c>
      <c r="G723" s="1">
        <v>411.7170994</v>
      </c>
      <c r="H723">
        <f t="shared" si="216"/>
        <v>787.34340834534078</v>
      </c>
      <c r="I723">
        <f t="shared" si="217"/>
        <v>0.28381402723697458</v>
      </c>
      <c r="J723">
        <f t="shared" si="214"/>
        <v>1956208.1596234543</v>
      </c>
      <c r="K723">
        <f t="shared" si="210"/>
        <v>2374.989583333333</v>
      </c>
      <c r="L723">
        <f t="shared" si="215"/>
        <v>772.38388358677935</v>
      </c>
      <c r="M723">
        <f t="shared" si="211"/>
        <v>1295827.4745288703</v>
      </c>
      <c r="N723">
        <v>0</v>
      </c>
      <c r="O723">
        <f t="shared" si="202"/>
        <v>3252035.6341523249</v>
      </c>
    </row>
    <row r="724" spans="2:15" x14ac:dyDescent="0.25">
      <c r="B724" s="2" t="s">
        <v>25</v>
      </c>
      <c r="C724">
        <v>300</v>
      </c>
      <c r="D724">
        <v>235</v>
      </c>
      <c r="E724">
        <f t="shared" si="208"/>
        <v>-18.055555555555554</v>
      </c>
      <c r="F724">
        <f t="shared" si="209"/>
        <v>74.305555555555557</v>
      </c>
      <c r="G724" s="1">
        <v>162.1915846</v>
      </c>
      <c r="H724">
        <f t="shared" si="216"/>
        <v>787.28700238974488</v>
      </c>
      <c r="I724">
        <f t="shared" si="217"/>
        <v>5.6405955595944468E-2</v>
      </c>
      <c r="J724">
        <f t="shared" si="214"/>
        <v>-1056246.3544792968</v>
      </c>
      <c r="K724">
        <f t="shared" si="210"/>
        <v>3212.5774739583335</v>
      </c>
      <c r="L724">
        <f t="shared" si="215"/>
        <v>772.32854934433988</v>
      </c>
      <c r="M724">
        <f t="shared" si="211"/>
        <v>646318.22240154515</v>
      </c>
      <c r="N724">
        <v>0</v>
      </c>
      <c r="O724">
        <f t="shared" si="202"/>
        <v>646318.22240154515</v>
      </c>
    </row>
    <row r="725" spans="2:15" x14ac:dyDescent="0.25">
      <c r="B725" s="2" t="s">
        <v>26</v>
      </c>
      <c r="C725">
        <v>235</v>
      </c>
      <c r="D725">
        <v>270</v>
      </c>
      <c r="E725">
        <f t="shared" si="208"/>
        <v>9.7222222222222214</v>
      </c>
      <c r="F725">
        <f t="shared" si="209"/>
        <v>70.138888888888886</v>
      </c>
      <c r="G725" s="1">
        <v>249.5255148</v>
      </c>
      <c r="H725">
        <f t="shared" si="216"/>
        <v>787.16100728417746</v>
      </c>
      <c r="I725">
        <f t="shared" si="217"/>
        <v>0.12599510556746871</v>
      </c>
      <c r="J725">
        <f t="shared" si="214"/>
        <v>536769.70693471632</v>
      </c>
      <c r="K725">
        <f t="shared" si="210"/>
        <v>2862.389973958333</v>
      </c>
      <c r="L725">
        <f t="shared" si="215"/>
        <v>772.20494814577819</v>
      </c>
      <c r="M725">
        <f t="shared" si="211"/>
        <v>906924.16902749415</v>
      </c>
      <c r="N725">
        <v>0</v>
      </c>
      <c r="O725">
        <f t="shared" si="202"/>
        <v>1443693.8759622104</v>
      </c>
    </row>
    <row r="726" spans="2:15" x14ac:dyDescent="0.25">
      <c r="B726" s="2" t="s">
        <v>27</v>
      </c>
      <c r="C726">
        <v>270</v>
      </c>
      <c r="D726">
        <v>310</v>
      </c>
      <c r="E726">
        <f t="shared" si="208"/>
        <v>11.111111111111111</v>
      </c>
      <c r="F726">
        <f t="shared" si="209"/>
        <v>80.555555555555557</v>
      </c>
      <c r="G726" s="1">
        <v>311.90689350000002</v>
      </c>
      <c r="H726">
        <f t="shared" si="216"/>
        <v>786.97573858699695</v>
      </c>
      <c r="I726">
        <f t="shared" si="217"/>
        <v>0.18526869718046354</v>
      </c>
      <c r="J726">
        <f t="shared" si="214"/>
        <v>704391.86478465796</v>
      </c>
      <c r="K726">
        <f t="shared" si="210"/>
        <v>3775.7395833333335</v>
      </c>
      <c r="L726">
        <f t="shared" si="215"/>
        <v>772.02319955384405</v>
      </c>
      <c r="M726">
        <f t="shared" si="211"/>
        <v>1418478.5619852545</v>
      </c>
      <c r="N726">
        <v>0</v>
      </c>
      <c r="O726">
        <f t="shared" si="202"/>
        <v>2122870.4267699122</v>
      </c>
    </row>
    <row r="727" spans="2:15" x14ac:dyDescent="0.25">
      <c r="B727" s="2" t="s">
        <v>28</v>
      </c>
      <c r="C727">
        <v>310</v>
      </c>
      <c r="D727">
        <v>140</v>
      </c>
      <c r="E727">
        <f t="shared" si="208"/>
        <v>-47.222222222222221</v>
      </c>
      <c r="F727">
        <f t="shared" si="209"/>
        <v>62.5</v>
      </c>
      <c r="G727" s="1">
        <v>162.1915846</v>
      </c>
      <c r="H727">
        <f t="shared" si="216"/>
        <v>786.93263928057627</v>
      </c>
      <c r="I727">
        <f t="shared" si="217"/>
        <v>4.3099306420734035E-2</v>
      </c>
      <c r="J727">
        <f t="shared" si="214"/>
        <v>-2322544.2478767009</v>
      </c>
      <c r="K727">
        <f t="shared" si="210"/>
        <v>2272.8515625</v>
      </c>
      <c r="L727">
        <f t="shared" si="215"/>
        <v>771.98091913424537</v>
      </c>
      <c r="M727">
        <f t="shared" si="211"/>
        <v>493846.20503780869</v>
      </c>
      <c r="N727">
        <v>0</v>
      </c>
      <c r="O727">
        <f t="shared" si="202"/>
        <v>493846.20503780869</v>
      </c>
    </row>
    <row r="728" spans="2:15" x14ac:dyDescent="0.25">
      <c r="B728" s="2" t="s">
        <v>29</v>
      </c>
      <c r="C728">
        <v>140</v>
      </c>
      <c r="D728">
        <v>170</v>
      </c>
      <c r="E728">
        <f t="shared" si="208"/>
        <v>8.3333333333333339</v>
      </c>
      <c r="F728">
        <f t="shared" si="209"/>
        <v>43.055555555555557</v>
      </c>
      <c r="G728" s="1">
        <v>137.2390331</v>
      </c>
      <c r="H728">
        <f t="shared" si="216"/>
        <v>786.88583487792766</v>
      </c>
      <c r="I728">
        <f t="shared" si="217"/>
        <v>4.6804402648577999E-2</v>
      </c>
      <c r="J728">
        <f t="shared" si="214"/>
        <v>282331.72316221939</v>
      </c>
      <c r="K728">
        <f t="shared" si="210"/>
        <v>1078.6223958333333</v>
      </c>
      <c r="L728">
        <f t="shared" si="215"/>
        <v>771.93500401524716</v>
      </c>
      <c r="M728">
        <f t="shared" si="211"/>
        <v>253968.70825126927</v>
      </c>
      <c r="N728">
        <v>0</v>
      </c>
      <c r="O728">
        <f t="shared" si="202"/>
        <v>536300.4314134887</v>
      </c>
    </row>
    <row r="729" spans="2:15" x14ac:dyDescent="0.25">
      <c r="B729" s="2" t="s">
        <v>30</v>
      </c>
      <c r="C729">
        <v>170</v>
      </c>
      <c r="D729">
        <v>250</v>
      </c>
      <c r="E729">
        <f t="shared" si="208"/>
        <v>22.222222222222221</v>
      </c>
      <c r="F729">
        <f t="shared" si="209"/>
        <v>58.333333333333329</v>
      </c>
      <c r="G729" s="1">
        <v>212.0966876</v>
      </c>
      <c r="H729">
        <f>H730+I730</f>
        <v>786.74589453171518</v>
      </c>
      <c r="I729">
        <f t="shared" si="217"/>
        <v>0.13994034621252008</v>
      </c>
      <c r="J729">
        <f t="shared" si="214"/>
        <v>1019855.789207779</v>
      </c>
      <c r="K729">
        <f t="shared" si="210"/>
        <v>1979.9062499999998</v>
      </c>
      <c r="L729">
        <f t="shared" si="215"/>
        <v>771.79772253561271</v>
      </c>
      <c r="M729">
        <f t="shared" si="211"/>
        <v>583627.29783056478</v>
      </c>
      <c r="N729">
        <v>0</v>
      </c>
      <c r="O729">
        <f t="shared" si="202"/>
        <v>1603483.0870383438</v>
      </c>
    </row>
    <row r="730" spans="2:15" x14ac:dyDescent="0.25">
      <c r="B730" s="2" t="s">
        <v>31</v>
      </c>
      <c r="C730">
        <v>250</v>
      </c>
      <c r="D730">
        <v>150</v>
      </c>
      <c r="E730">
        <f t="shared" si="208"/>
        <v>-27.777777777777779</v>
      </c>
      <c r="F730">
        <f t="shared" si="209"/>
        <v>55.555555555555557</v>
      </c>
      <c r="G730" s="1">
        <v>62.381378699999999</v>
      </c>
      <c r="H730">
        <f>H731+I731</f>
        <v>786.73191592681496</v>
      </c>
      <c r="I730">
        <f t="shared" si="217"/>
        <v>1.3978604900161644E-2</v>
      </c>
      <c r="J730">
        <f t="shared" si="214"/>
        <v>-1214092.4628500231</v>
      </c>
      <c r="K730">
        <f t="shared" si="210"/>
        <v>1795.8333333333333</v>
      </c>
      <c r="L730">
        <f t="shared" si="215"/>
        <v>771.78400952420566</v>
      </c>
      <c r="M730">
        <f t="shared" si="211"/>
        <v>160171.50982148387</v>
      </c>
      <c r="N730">
        <v>0</v>
      </c>
      <c r="O730">
        <f t="shared" si="202"/>
        <v>160171.50982148387</v>
      </c>
    </row>
    <row r="731" spans="2:15" x14ac:dyDescent="0.25">
      <c r="B731" s="2" t="s">
        <v>32</v>
      </c>
      <c r="C731">
        <v>150</v>
      </c>
      <c r="D731">
        <v>240</v>
      </c>
      <c r="E731">
        <f t="shared" si="208"/>
        <v>25</v>
      </c>
      <c r="F731">
        <f t="shared" si="209"/>
        <v>54.166666666666664</v>
      </c>
      <c r="G731" s="1">
        <v>262.00179050000003</v>
      </c>
      <c r="H731">
        <f t="shared" ref="H731:H737" si="218">H732+I732</f>
        <v>786.58227689358034</v>
      </c>
      <c r="I731">
        <f t="shared" si="217"/>
        <v>0.14963903323463229</v>
      </c>
      <c r="J731">
        <f t="shared" si="214"/>
        <v>1065163.4999600572</v>
      </c>
      <c r="K731">
        <f t="shared" si="210"/>
        <v>1707.1640624999998</v>
      </c>
      <c r="L731">
        <f t="shared" si="215"/>
        <v>771.63721363260242</v>
      </c>
      <c r="M731">
        <f t="shared" si="211"/>
        <v>649450.37264042674</v>
      </c>
      <c r="N731">
        <v>0</v>
      </c>
      <c r="O731">
        <f t="shared" si="202"/>
        <v>1714613.8726004839</v>
      </c>
    </row>
    <row r="732" spans="2:15" x14ac:dyDescent="0.25">
      <c r="B732" s="2" t="s">
        <v>33</v>
      </c>
      <c r="C732">
        <v>240</v>
      </c>
      <c r="D732">
        <v>315</v>
      </c>
      <c r="E732">
        <f t="shared" si="208"/>
        <v>20.833333333333332</v>
      </c>
      <c r="F732">
        <f t="shared" si="209"/>
        <v>77.083333333333329</v>
      </c>
      <c r="G732" s="1">
        <v>686.19516569999996</v>
      </c>
      <c r="H732">
        <f t="shared" si="218"/>
        <v>786.21885622242132</v>
      </c>
      <c r="I732">
        <f>O732/11458333</f>
        <v>0.36342067115903626</v>
      </c>
      <c r="J732">
        <f t="shared" si="214"/>
        <v>1262591.0451488532</v>
      </c>
      <c r="K732">
        <f t="shared" si="210"/>
        <v>3457.2597656249995</v>
      </c>
      <c r="L732">
        <f t="shared" si="215"/>
        <v>771.28069795419538</v>
      </c>
      <c r="M732">
        <f t="shared" si="211"/>
        <v>2901604.0240748799</v>
      </c>
      <c r="N732">
        <v>0</v>
      </c>
      <c r="O732">
        <f t="shared" si="202"/>
        <v>4164195.0692237332</v>
      </c>
    </row>
    <row r="733" spans="2:15" x14ac:dyDescent="0.25">
      <c r="B733" s="2" t="s">
        <v>34</v>
      </c>
      <c r="C733">
        <v>315</v>
      </c>
      <c r="D733">
        <v>310</v>
      </c>
      <c r="E733">
        <f t="shared" si="208"/>
        <v>-1.3888888888888888</v>
      </c>
      <c r="F733">
        <f t="shared" si="209"/>
        <v>86.805555555555557</v>
      </c>
      <c r="G733" s="1">
        <v>274.47806630000002</v>
      </c>
      <c r="H733">
        <f t="shared" si="218"/>
        <v>786.09535861716472</v>
      </c>
      <c r="I733">
        <f t="shared" ref="I733:I740" si="219">O733/11458333</f>
        <v>0.12349760525662948</v>
      </c>
      <c r="J733">
        <f t="shared" si="214"/>
        <v>-94774.228228342719</v>
      </c>
      <c r="K733">
        <f t="shared" si="210"/>
        <v>4384.358723958333</v>
      </c>
      <c r="L733">
        <f t="shared" si="215"/>
        <v>771.15954680343873</v>
      </c>
      <c r="M733">
        <f t="shared" si="211"/>
        <v>1415076.685733011</v>
      </c>
      <c r="N733">
        <v>0</v>
      </c>
      <c r="O733">
        <f t="shared" si="202"/>
        <v>1415076.685733011</v>
      </c>
    </row>
    <row r="734" spans="2:15" x14ac:dyDescent="0.25">
      <c r="B734" s="2" t="s">
        <v>35</v>
      </c>
      <c r="C734">
        <v>310</v>
      </c>
      <c r="D734">
        <v>325</v>
      </c>
      <c r="E734">
        <f t="shared" si="208"/>
        <v>4.166666666666667</v>
      </c>
      <c r="F734">
        <f t="shared" si="209"/>
        <v>88.194444444444443</v>
      </c>
      <c r="G734" s="1">
        <v>361.81199650000002</v>
      </c>
      <c r="H734">
        <f t="shared" si="218"/>
        <v>785.90290223595696</v>
      </c>
      <c r="I734">
        <f t="shared" si="219"/>
        <v>0.19245638120780478</v>
      </c>
      <c r="J734">
        <f t="shared" si="214"/>
        <v>288801.12437490281</v>
      </c>
      <c r="K734">
        <f t="shared" si="210"/>
        <v>4525.780598958333</v>
      </c>
      <c r="L734">
        <f t="shared" si="215"/>
        <v>770.97074709347385</v>
      </c>
      <c r="M734">
        <f t="shared" si="211"/>
        <v>1916428.1794790667</v>
      </c>
      <c r="N734">
        <v>0</v>
      </c>
      <c r="O734">
        <f t="shared" si="202"/>
        <v>2205229.3038539696</v>
      </c>
    </row>
    <row r="735" spans="2:15" x14ac:dyDescent="0.25">
      <c r="B735" s="2" t="s">
        <v>36</v>
      </c>
      <c r="C735">
        <v>325</v>
      </c>
      <c r="D735">
        <v>90</v>
      </c>
      <c r="E735">
        <f t="shared" si="208"/>
        <v>-65.277777777777771</v>
      </c>
      <c r="F735">
        <f t="shared" si="209"/>
        <v>57.638888888888886</v>
      </c>
      <c r="G735" s="1">
        <v>124.7627574</v>
      </c>
      <c r="H735">
        <f t="shared" si="218"/>
        <v>785.87346016878337</v>
      </c>
      <c r="I735">
        <f t="shared" si="219"/>
        <v>2.9442067173604702E-2</v>
      </c>
      <c r="J735">
        <f t="shared" si="214"/>
        <v>-2956879.2130771833</v>
      </c>
      <c r="K735">
        <f t="shared" si="210"/>
        <v>1933.046223958333</v>
      </c>
      <c r="L735">
        <f t="shared" si="215"/>
        <v>770.94186442557657</v>
      </c>
      <c r="M735">
        <f t="shared" si="211"/>
        <v>337357.00988353149</v>
      </c>
      <c r="N735">
        <v>0</v>
      </c>
      <c r="O735">
        <f t="shared" si="202"/>
        <v>337357.00988353149</v>
      </c>
    </row>
    <row r="736" spans="2:15" x14ac:dyDescent="0.25">
      <c r="B736" s="2" t="s">
        <v>37</v>
      </c>
      <c r="C736">
        <v>90</v>
      </c>
      <c r="D736">
        <v>90</v>
      </c>
      <c r="E736">
        <f t="shared" si="208"/>
        <v>0</v>
      </c>
      <c r="F736">
        <f t="shared" si="209"/>
        <v>25</v>
      </c>
      <c r="G736" s="1">
        <v>124.7627574</v>
      </c>
      <c r="H736">
        <f t="shared" si="218"/>
        <v>785.86110635804266</v>
      </c>
      <c r="I736">
        <f t="shared" si="219"/>
        <v>1.2353810740680832E-2</v>
      </c>
      <c r="J736">
        <f t="shared" si="214"/>
        <v>0</v>
      </c>
      <c r="K736">
        <f t="shared" si="210"/>
        <v>363.65625</v>
      </c>
      <c r="L736">
        <f t="shared" si="215"/>
        <v>770.92974533723998</v>
      </c>
      <c r="M736">
        <f t="shared" si="211"/>
        <v>141554.07728569763</v>
      </c>
      <c r="N736">
        <v>0</v>
      </c>
      <c r="O736">
        <f t="shared" si="202"/>
        <v>141554.07728569763</v>
      </c>
    </row>
    <row r="737" spans="1:15" x14ac:dyDescent="0.25">
      <c r="B737" s="2" t="s">
        <v>38</v>
      </c>
      <c r="C737">
        <v>90</v>
      </c>
      <c r="D737">
        <v>285</v>
      </c>
      <c r="E737">
        <f t="shared" si="208"/>
        <v>54.166666666666664</v>
      </c>
      <c r="F737">
        <f t="shared" si="209"/>
        <v>52.083333333333329</v>
      </c>
      <c r="G737" s="1">
        <v>199.6204118</v>
      </c>
      <c r="H737">
        <f t="shared" si="218"/>
        <v>785.62675141017314</v>
      </c>
      <c r="I737">
        <f t="shared" si="219"/>
        <v>0.23435494786956482</v>
      </c>
      <c r="J737">
        <f>0.5*H737*(D737/3.6)^2-0.5*H737*(C737/3.6)^2</f>
        <v>2216394.915002659</v>
      </c>
      <c r="K737">
        <f t="shared" si="210"/>
        <v>1578.3691406249995</v>
      </c>
      <c r="L737">
        <f t="shared" si="215"/>
        <v>770.69984313338</v>
      </c>
      <c r="M737">
        <f t="shared" si="211"/>
        <v>468922.11788445525</v>
      </c>
      <c r="N737">
        <v>0</v>
      </c>
      <c r="O737">
        <f t="shared" si="202"/>
        <v>2685317.0328871142</v>
      </c>
    </row>
    <row r="738" spans="1:15" x14ac:dyDescent="0.25">
      <c r="A738">
        <v>27</v>
      </c>
      <c r="B738" t="s">
        <v>39</v>
      </c>
      <c r="C738">
        <v>285</v>
      </c>
      <c r="D738">
        <v>295</v>
      </c>
      <c r="E738">
        <f t="shared" si="208"/>
        <v>2.7777777777777777</v>
      </c>
      <c r="F738">
        <f t="shared" si="209"/>
        <v>80.555555555555557</v>
      </c>
      <c r="G738" s="4">
        <f>$H$34*124.7627574</f>
        <v>224.57296332000001</v>
      </c>
      <c r="H738">
        <f>H739+I739</f>
        <v>785.48268133996396</v>
      </c>
      <c r="I738">
        <f t="shared" si="219"/>
        <v>0.14407007020920165</v>
      </c>
      <c r="J738">
        <f t="shared" ref="J738:J763" si="220">0.5*H738*(D738/3.6)^2-0.5*H738*(C738/3.6)^2</f>
        <v>175763.87159613334</v>
      </c>
      <c r="K738">
        <f t="shared" si="210"/>
        <v>3775.7395833333335</v>
      </c>
      <c r="L738">
        <f>0.1*H738*9.81*$Q$36</f>
        <v>733.76881692699556</v>
      </c>
      <c r="M738">
        <f t="shared" si="211"/>
        <v>1012713.6645628948</v>
      </c>
      <c r="N738">
        <f>60*9.81*H739</f>
        <v>462325.30363138398</v>
      </c>
      <c r="O738">
        <f t="shared" si="202"/>
        <v>1650802.8397904122</v>
      </c>
    </row>
    <row r="739" spans="1:15" x14ac:dyDescent="0.25">
      <c r="B739" t="s">
        <v>13</v>
      </c>
      <c r="C739">
        <v>295</v>
      </c>
      <c r="D739">
        <v>60</v>
      </c>
      <c r="E739">
        <f t="shared" si="208"/>
        <v>-65.277777777777771</v>
      </c>
      <c r="F739">
        <f t="shared" si="209"/>
        <v>49.305555555555557</v>
      </c>
      <c r="G739" s="1">
        <v>87.333930179999996</v>
      </c>
      <c r="H739">
        <f>H740+I740</f>
        <v>785.46602723646618</v>
      </c>
      <c r="I739">
        <f t="shared" si="219"/>
        <v>1.665410349782703E-2</v>
      </c>
      <c r="J739">
        <f t="shared" si="220"/>
        <v>-2528067.2578010103</v>
      </c>
      <c r="K739">
        <f t="shared" si="210"/>
        <v>1414.4993489583335</v>
      </c>
      <c r="L739">
        <f t="shared" ref="L739:L764" si="221">0.1*H739*9.81</f>
        <v>770.54217271897346</v>
      </c>
      <c r="M739">
        <f t="shared" si="211"/>
        <v>190828.26369456688</v>
      </c>
      <c r="N739">
        <v>0</v>
      </c>
      <c r="O739">
        <f t="shared" si="202"/>
        <v>190828.26369456688</v>
      </c>
    </row>
    <row r="740" spans="1:15" x14ac:dyDescent="0.25">
      <c r="B740" s="2" t="s">
        <v>14</v>
      </c>
      <c r="C740">
        <v>60</v>
      </c>
      <c r="D740">
        <v>300</v>
      </c>
      <c r="E740">
        <f t="shared" si="208"/>
        <v>66.666666666666671</v>
      </c>
      <c r="F740">
        <f t="shared" si="209"/>
        <v>50</v>
      </c>
      <c r="G740" s="1">
        <v>586.38495980000005</v>
      </c>
      <c r="H740">
        <f t="shared" ref="H740:H755" si="222">H741+I741</f>
        <v>785.13203850507296</v>
      </c>
      <c r="I740">
        <f t="shared" si="219"/>
        <v>0.33398873139321678</v>
      </c>
      <c r="J740">
        <f t="shared" si="220"/>
        <v>2617106.7950169095</v>
      </c>
      <c r="K740">
        <f t="shared" si="210"/>
        <v>1454.625</v>
      </c>
      <c r="L740">
        <f>0.1*H740*9.81*$Q$38</f>
        <v>766.2139346077297</v>
      </c>
      <c r="M740">
        <f t="shared" si="211"/>
        <v>1302266.5493922285</v>
      </c>
      <c r="N740">
        <f>-0.2*60*9.81*H741</f>
        <v>-92419.241858106121</v>
      </c>
      <c r="O740">
        <f t="shared" si="202"/>
        <v>3826954.1025510319</v>
      </c>
    </row>
    <row r="741" spans="1:15" x14ac:dyDescent="0.25">
      <c r="B741" s="2" t="s">
        <v>15</v>
      </c>
      <c r="C741">
        <v>300</v>
      </c>
      <c r="D741">
        <v>285</v>
      </c>
      <c r="E741">
        <f t="shared" si="208"/>
        <v>-4.166666666666667</v>
      </c>
      <c r="F741">
        <f t="shared" si="209"/>
        <v>81.25</v>
      </c>
      <c r="G741" s="1">
        <v>137.2390331</v>
      </c>
      <c r="H741">
        <f t="shared" si="222"/>
        <v>785.07680817283483</v>
      </c>
      <c r="I741">
        <f>O741/11458333</f>
        <v>5.5230332238115042E-2</v>
      </c>
      <c r="J741">
        <f t="shared" si="220"/>
        <v>-265781.21110017784</v>
      </c>
      <c r="K741">
        <f t="shared" si="210"/>
        <v>3841.119140625</v>
      </c>
      <c r="L741">
        <f t="shared" si="221"/>
        <v>770.16034881755104</v>
      </c>
      <c r="M741">
        <f t="shared" si="211"/>
        <v>632847.53848495742</v>
      </c>
      <c r="N741">
        <v>0</v>
      </c>
      <c r="O741">
        <f t="shared" si="202"/>
        <v>632847.53848495742</v>
      </c>
    </row>
    <row r="742" spans="1:15" x14ac:dyDescent="0.25">
      <c r="B742" s="2" t="s">
        <v>16</v>
      </c>
      <c r="C742">
        <v>285</v>
      </c>
      <c r="D742">
        <v>290</v>
      </c>
      <c r="E742">
        <f t="shared" si="208"/>
        <v>1.3888888888888888</v>
      </c>
      <c r="F742">
        <f t="shared" si="209"/>
        <v>79.861111111111114</v>
      </c>
      <c r="G742" s="1">
        <v>149.7153089</v>
      </c>
      <c r="H742">
        <f t="shared" si="222"/>
        <v>785.01065991429118</v>
      </c>
      <c r="I742">
        <f t="shared" ref="I742:I758" si="223">O742/11458333</f>
        <v>6.614825854369108E-2</v>
      </c>
      <c r="J742">
        <f t="shared" si="220"/>
        <v>87071.977131696884</v>
      </c>
      <c r="K742">
        <f t="shared" si="210"/>
        <v>3710.9212239583335</v>
      </c>
      <c r="L742">
        <f t="shared" si="221"/>
        <v>770.09545737591975</v>
      </c>
      <c r="M742">
        <f t="shared" si="211"/>
        <v>670876.79663201049</v>
      </c>
      <c r="N742">
        <v>0</v>
      </c>
      <c r="O742">
        <f t="shared" ref="O742:O805" si="224">IF(J742&lt;0,M742+N742,M742+J742+N742)</f>
        <v>757948.77376370737</v>
      </c>
    </row>
    <row r="743" spans="1:15" x14ac:dyDescent="0.25">
      <c r="B743" t="s">
        <v>17</v>
      </c>
      <c r="C743">
        <v>290</v>
      </c>
      <c r="D743">
        <v>330</v>
      </c>
      <c r="E743">
        <f t="shared" si="208"/>
        <v>11.111111111111111</v>
      </c>
      <c r="F743">
        <f t="shared" si="209"/>
        <v>86.111111111111114</v>
      </c>
      <c r="G743" s="1">
        <v>1010.578335</v>
      </c>
      <c r="H743">
        <f t="shared" si="222"/>
        <v>784.45658890005984</v>
      </c>
      <c r="I743">
        <f t="shared" si="223"/>
        <v>0.55407101423133842</v>
      </c>
      <c r="J743">
        <f t="shared" si="220"/>
        <v>750560.31654018164</v>
      </c>
      <c r="K743">
        <f t="shared" si="210"/>
        <v>4314.489583333333</v>
      </c>
      <c r="L743">
        <f>0.1*H743*9.81*$Q$41</f>
        <v>768.19914302750749</v>
      </c>
      <c r="M743">
        <f t="shared" si="211"/>
        <v>5136455.1104090093</v>
      </c>
      <c r="N743">
        <f>60*9.81*H744</f>
        <v>461714.75976122398</v>
      </c>
      <c r="O743">
        <f t="shared" si="224"/>
        <v>6348730.1867104145</v>
      </c>
    </row>
    <row r="744" spans="1:15" x14ac:dyDescent="0.25">
      <c r="B744" s="2" t="s">
        <v>18</v>
      </c>
      <c r="C744">
        <v>330</v>
      </c>
      <c r="D744">
        <v>135</v>
      </c>
      <c r="E744">
        <f t="shared" si="208"/>
        <v>-54.166666666666664</v>
      </c>
      <c r="F744">
        <f t="shared" si="209"/>
        <v>64.583333333333329</v>
      </c>
      <c r="G744" s="1">
        <v>99.810205920000001</v>
      </c>
      <c r="H744">
        <f t="shared" si="222"/>
        <v>784.42874577170232</v>
      </c>
      <c r="I744">
        <f t="shared" si="223"/>
        <v>2.784312835753637E-2</v>
      </c>
      <c r="J744">
        <f t="shared" si="220"/>
        <v>-2744138.7547395495</v>
      </c>
      <c r="K744">
        <f t="shared" si="210"/>
        <v>2426.9003906249995</v>
      </c>
      <c r="L744">
        <f t="shared" si="221"/>
        <v>769.5245996020401</v>
      </c>
      <c r="M744">
        <f t="shared" si="211"/>
        <v>319035.83648239478</v>
      </c>
      <c r="N744">
        <v>0</v>
      </c>
      <c r="O744">
        <f t="shared" si="224"/>
        <v>319035.83648239478</v>
      </c>
    </row>
    <row r="745" spans="1:15" x14ac:dyDescent="0.25">
      <c r="B745" s="2" t="s">
        <v>19</v>
      </c>
      <c r="C745">
        <v>135</v>
      </c>
      <c r="D745">
        <v>170</v>
      </c>
      <c r="E745">
        <f t="shared" si="208"/>
        <v>9.7222222222222214</v>
      </c>
      <c r="F745">
        <f t="shared" si="209"/>
        <v>42.361111111111107</v>
      </c>
      <c r="G745" s="1">
        <v>262.00179050000003</v>
      </c>
      <c r="H745">
        <f t="shared" si="222"/>
        <v>784.35908546741166</v>
      </c>
      <c r="I745">
        <f t="shared" si="223"/>
        <v>6.9660304290627473E-2</v>
      </c>
      <c r="J745">
        <f t="shared" si="220"/>
        <v>323033.68971314118</v>
      </c>
      <c r="K745">
        <f t="shared" si="210"/>
        <v>1044.108723958333</v>
      </c>
      <c r="L745">
        <f t="shared" si="221"/>
        <v>769.45626284353091</v>
      </c>
      <c r="M745">
        <f t="shared" si="211"/>
        <v>475157.27373019728</v>
      </c>
      <c r="N745">
        <v>0</v>
      </c>
      <c r="O745">
        <f t="shared" si="224"/>
        <v>798190.96344333841</v>
      </c>
    </row>
    <row r="746" spans="1:15" x14ac:dyDescent="0.25">
      <c r="B746" s="2" t="s">
        <v>20</v>
      </c>
      <c r="C746">
        <v>170</v>
      </c>
      <c r="D746">
        <v>270</v>
      </c>
      <c r="E746">
        <f t="shared" si="208"/>
        <v>27.777777777777779</v>
      </c>
      <c r="F746">
        <f t="shared" si="209"/>
        <v>61.111111111111107</v>
      </c>
      <c r="G746" s="1">
        <v>255.76365269999999</v>
      </c>
      <c r="H746">
        <f t="shared" si="222"/>
        <v>784.18574539203883</v>
      </c>
      <c r="I746">
        <f t="shared" si="223"/>
        <v>0.17334007537283339</v>
      </c>
      <c r="J746">
        <f t="shared" si="220"/>
        <v>1331179.5060667326</v>
      </c>
      <c r="K746">
        <f t="shared" si="210"/>
        <v>2172.958333333333</v>
      </c>
      <c r="L746">
        <f>0.1*H746*9.81*$Q$44</f>
        <v>748.95355304221971</v>
      </c>
      <c r="M746">
        <f t="shared" si="211"/>
        <v>747318.85692695878</v>
      </c>
      <c r="N746">
        <f>-0.2*60*9.81*H747</f>
        <v>-92310.057126667365</v>
      </c>
      <c r="O746">
        <f t="shared" si="224"/>
        <v>1986188.305867024</v>
      </c>
    </row>
    <row r="747" spans="1:15" x14ac:dyDescent="0.25">
      <c r="B747" s="2" t="s">
        <v>21</v>
      </c>
      <c r="C747">
        <v>270</v>
      </c>
      <c r="D747">
        <v>110</v>
      </c>
      <c r="E747">
        <f t="shared" si="208"/>
        <v>-44.444444444444443</v>
      </c>
      <c r="F747">
        <f t="shared" si="209"/>
        <v>52.777777777777779</v>
      </c>
      <c r="G747" s="1">
        <v>174.6678604</v>
      </c>
      <c r="H747">
        <f t="shared" si="222"/>
        <v>784.14931300261094</v>
      </c>
      <c r="I747">
        <f t="shared" si="223"/>
        <v>3.6432389427914789E-2</v>
      </c>
      <c r="J747">
        <f t="shared" si="220"/>
        <v>-1839362.586055507</v>
      </c>
      <c r="K747">
        <f t="shared" si="210"/>
        <v>1620.7395833333333</v>
      </c>
      <c r="L747">
        <f>0.1*H747*9.81</f>
        <v>769.25047605556142</v>
      </c>
      <c r="M747">
        <f t="shared" si="211"/>
        <v>417454.45005072717</v>
      </c>
      <c r="N747">
        <v>0</v>
      </c>
      <c r="O747">
        <f t="shared" si="224"/>
        <v>417454.45005072717</v>
      </c>
    </row>
    <row r="748" spans="1:15" x14ac:dyDescent="0.25">
      <c r="B748" s="2" t="s">
        <v>22</v>
      </c>
      <c r="C748">
        <v>110</v>
      </c>
      <c r="D748">
        <v>215</v>
      </c>
      <c r="E748">
        <f t="shared" si="208"/>
        <v>29.166666666666664</v>
      </c>
      <c r="F748">
        <f t="shared" si="209"/>
        <v>45.138888888888886</v>
      </c>
      <c r="G748" s="1">
        <v>162.1915846</v>
      </c>
      <c r="H748">
        <f t="shared" si="222"/>
        <v>784.03156046553693</v>
      </c>
      <c r="I748">
        <f t="shared" si="223"/>
        <v>0.11775253707402364</v>
      </c>
      <c r="J748">
        <f t="shared" si="220"/>
        <v>1032217.4768860512</v>
      </c>
      <c r="K748">
        <f t="shared" si="210"/>
        <v>1185.5305989583333</v>
      </c>
      <c r="L748">
        <f t="shared" si="221"/>
        <v>769.13496081669189</v>
      </c>
      <c r="M748">
        <f t="shared" si="211"/>
        <v>317030.30450295733</v>
      </c>
      <c r="N748">
        <v>0</v>
      </c>
      <c r="O748">
        <f t="shared" si="224"/>
        <v>1349247.7813890085</v>
      </c>
    </row>
    <row r="749" spans="1:15" x14ac:dyDescent="0.25">
      <c r="B749" s="2" t="s">
        <v>23</v>
      </c>
      <c r="C749">
        <v>215</v>
      </c>
      <c r="D749">
        <v>160</v>
      </c>
      <c r="E749">
        <f t="shared" si="208"/>
        <v>-15.277777777777777</v>
      </c>
      <c r="F749">
        <f t="shared" si="209"/>
        <v>52.083333333333329</v>
      </c>
      <c r="G749" s="1">
        <v>74.857654440000005</v>
      </c>
      <c r="H749">
        <f t="shared" si="222"/>
        <v>784.01622424476193</v>
      </c>
      <c r="I749">
        <f t="shared" si="223"/>
        <v>1.5336220774987641E-2</v>
      </c>
      <c r="J749">
        <f t="shared" si="220"/>
        <v>-623855.50250957615</v>
      </c>
      <c r="K749">
        <f t="shared" si="210"/>
        <v>1578.3691406249995</v>
      </c>
      <c r="L749">
        <f t="shared" si="221"/>
        <v>769.11991598411157</v>
      </c>
      <c r="M749">
        <f t="shared" si="211"/>
        <v>175727.52460132647</v>
      </c>
      <c r="N749">
        <v>0</v>
      </c>
      <c r="O749">
        <f t="shared" si="224"/>
        <v>175727.52460132647</v>
      </c>
    </row>
    <row r="750" spans="1:15" x14ac:dyDescent="0.25">
      <c r="B750" s="2" t="s">
        <v>24</v>
      </c>
      <c r="C750">
        <v>160</v>
      </c>
      <c r="D750">
        <v>300</v>
      </c>
      <c r="E750">
        <f t="shared" si="208"/>
        <v>38.888888888888886</v>
      </c>
      <c r="F750">
        <f t="shared" si="209"/>
        <v>63.888888888888886</v>
      </c>
      <c r="G750" s="1">
        <v>411.7170994</v>
      </c>
      <c r="H750">
        <f t="shared" si="222"/>
        <v>783.73332026295645</v>
      </c>
      <c r="I750">
        <f t="shared" si="223"/>
        <v>0.28290398180548854</v>
      </c>
      <c r="J750">
        <f t="shared" si="220"/>
        <v>1947238.6506533329</v>
      </c>
      <c r="K750">
        <f t="shared" si="210"/>
        <v>2374.989583333333</v>
      </c>
      <c r="L750">
        <f t="shared" si="221"/>
        <v>768.8423871779604</v>
      </c>
      <c r="M750">
        <f t="shared" si="211"/>
        <v>1294369.379899896</v>
      </c>
      <c r="N750">
        <v>0</v>
      </c>
      <c r="O750">
        <f t="shared" si="224"/>
        <v>3241608.0305532292</v>
      </c>
    </row>
    <row r="751" spans="1:15" x14ac:dyDescent="0.25">
      <c r="B751" s="2" t="s">
        <v>25</v>
      </c>
      <c r="C751">
        <v>300</v>
      </c>
      <c r="D751">
        <v>235</v>
      </c>
      <c r="E751">
        <f t="shared" si="208"/>
        <v>-18.055555555555554</v>
      </c>
      <c r="F751">
        <f t="shared" si="209"/>
        <v>74.305555555555557</v>
      </c>
      <c r="G751" s="1">
        <v>162.1915846</v>
      </c>
      <c r="H751">
        <f t="shared" si="222"/>
        <v>783.67696443620025</v>
      </c>
      <c r="I751">
        <f t="shared" si="223"/>
        <v>5.6355826756225399E-2</v>
      </c>
      <c r="J751">
        <f t="shared" si="220"/>
        <v>-1051403.0261677802</v>
      </c>
      <c r="K751">
        <f t="shared" si="210"/>
        <v>3212.5774739583335</v>
      </c>
      <c r="L751">
        <f t="shared" si="221"/>
        <v>768.78710211191253</v>
      </c>
      <c r="M751">
        <f t="shared" si="211"/>
        <v>645743.82946314046</v>
      </c>
      <c r="N751">
        <v>0</v>
      </c>
      <c r="O751">
        <f t="shared" si="224"/>
        <v>645743.82946314046</v>
      </c>
    </row>
    <row r="752" spans="1:15" x14ac:dyDescent="0.25">
      <c r="B752" s="2" t="s">
        <v>26</v>
      </c>
      <c r="C752">
        <v>235</v>
      </c>
      <c r="D752">
        <v>270</v>
      </c>
      <c r="E752">
        <f t="shared" si="208"/>
        <v>9.7222222222222214</v>
      </c>
      <c r="F752">
        <f t="shared" si="209"/>
        <v>70.138888888888886</v>
      </c>
      <c r="G752" s="1">
        <v>249.5255148</v>
      </c>
      <c r="H752">
        <f t="shared" si="222"/>
        <v>783.55126126812127</v>
      </c>
      <c r="I752">
        <f t="shared" si="223"/>
        <v>0.12570316807894924</v>
      </c>
      <c r="J752">
        <f t="shared" si="220"/>
        <v>534308.19995810394</v>
      </c>
      <c r="K752">
        <f t="shared" si="210"/>
        <v>2862.389973958333</v>
      </c>
      <c r="L752">
        <f t="shared" si="221"/>
        <v>768.6637873040271</v>
      </c>
      <c r="M752">
        <f t="shared" si="211"/>
        <v>906040.55904546671</v>
      </c>
      <c r="N752">
        <v>0</v>
      </c>
      <c r="O752">
        <f t="shared" si="224"/>
        <v>1440348.7590035708</v>
      </c>
    </row>
    <row r="753" spans="1:15" x14ac:dyDescent="0.25">
      <c r="B753" s="2" t="s">
        <v>27</v>
      </c>
      <c r="C753">
        <v>270</v>
      </c>
      <c r="D753">
        <v>310</v>
      </c>
      <c r="E753">
        <f t="shared" si="208"/>
        <v>11.111111111111111</v>
      </c>
      <c r="F753">
        <f t="shared" si="209"/>
        <v>80.555555555555557</v>
      </c>
      <c r="G753" s="1">
        <v>311.90689350000002</v>
      </c>
      <c r="H753">
        <f t="shared" si="222"/>
        <v>783.36637089853855</v>
      </c>
      <c r="I753">
        <f t="shared" si="223"/>
        <v>0.18489036958270133</v>
      </c>
      <c r="J753">
        <f t="shared" si="220"/>
        <v>701161.25790301338</v>
      </c>
      <c r="K753">
        <f t="shared" si="210"/>
        <v>3775.7395833333335</v>
      </c>
      <c r="L753">
        <f t="shared" si="221"/>
        <v>768.48240985146651</v>
      </c>
      <c r="M753">
        <f t="shared" si="211"/>
        <v>1417374.1652686493</v>
      </c>
      <c r="N753">
        <v>0</v>
      </c>
      <c r="O753">
        <f t="shared" si="224"/>
        <v>2118535.4231716627</v>
      </c>
    </row>
    <row r="754" spans="1:15" x14ac:dyDescent="0.25">
      <c r="B754" s="2" t="s">
        <v>28</v>
      </c>
      <c r="C754">
        <v>310</v>
      </c>
      <c r="D754">
        <v>140</v>
      </c>
      <c r="E754">
        <f t="shared" si="208"/>
        <v>-47.222222222222221</v>
      </c>
      <c r="F754">
        <f t="shared" si="209"/>
        <v>62.5</v>
      </c>
      <c r="G754" s="1">
        <v>162.1915846</v>
      </c>
      <c r="H754">
        <f t="shared" si="222"/>
        <v>783.32332171095436</v>
      </c>
      <c r="I754">
        <f t="shared" si="223"/>
        <v>4.3049187584236731E-2</v>
      </c>
      <c r="J754">
        <f t="shared" si="220"/>
        <v>-2311891.7481052475</v>
      </c>
      <c r="K754">
        <f t="shared" si="210"/>
        <v>2272.8515625</v>
      </c>
      <c r="L754">
        <f t="shared" si="221"/>
        <v>768.44017859844632</v>
      </c>
      <c r="M754">
        <f t="shared" si="211"/>
        <v>493271.92671964999</v>
      </c>
      <c r="N754">
        <v>0</v>
      </c>
      <c r="O754">
        <f t="shared" si="224"/>
        <v>493271.92671964999</v>
      </c>
    </row>
    <row r="755" spans="1:15" x14ac:dyDescent="0.25">
      <c r="B755" s="2" t="s">
        <v>29</v>
      </c>
      <c r="C755">
        <v>140</v>
      </c>
      <c r="D755">
        <v>170</v>
      </c>
      <c r="E755">
        <f t="shared" si="208"/>
        <v>8.3333333333333339</v>
      </c>
      <c r="F755">
        <f t="shared" si="209"/>
        <v>43.055555555555557</v>
      </c>
      <c r="G755" s="1">
        <v>137.2390331</v>
      </c>
      <c r="H755">
        <f t="shared" si="222"/>
        <v>783.27667272889744</v>
      </c>
      <c r="I755">
        <f t="shared" si="223"/>
        <v>4.6648982056866288E-2</v>
      </c>
      <c r="J755">
        <f t="shared" si="220"/>
        <v>281036.76915041462</v>
      </c>
      <c r="K755">
        <f t="shared" si="210"/>
        <v>1078.6223958333333</v>
      </c>
      <c r="L755">
        <f t="shared" si="221"/>
        <v>768.39441594704851</v>
      </c>
      <c r="M755">
        <f t="shared" si="211"/>
        <v>253482.8013681843</v>
      </c>
      <c r="N755">
        <v>0</v>
      </c>
      <c r="O755">
        <f t="shared" si="224"/>
        <v>534519.57051859889</v>
      </c>
    </row>
    <row r="756" spans="1:15" x14ac:dyDescent="0.25">
      <c r="B756" s="2" t="s">
        <v>30</v>
      </c>
      <c r="C756">
        <v>170</v>
      </c>
      <c r="D756">
        <v>250</v>
      </c>
      <c r="E756">
        <f t="shared" si="208"/>
        <v>22.222222222222221</v>
      </c>
      <c r="F756">
        <f t="shared" si="209"/>
        <v>58.333333333333329</v>
      </c>
      <c r="G756" s="1">
        <v>212.0966876</v>
      </c>
      <c r="H756">
        <f>H757+I757</f>
        <v>783.13720616694172</v>
      </c>
      <c r="I756">
        <f t="shared" si="223"/>
        <v>0.13946656195573801</v>
      </c>
      <c r="J756">
        <f t="shared" si="220"/>
        <v>1015177.8598460355</v>
      </c>
      <c r="K756">
        <f t="shared" si="210"/>
        <v>1979.9062499999998</v>
      </c>
      <c r="L756">
        <f t="shared" si="221"/>
        <v>768.25759924977001</v>
      </c>
      <c r="M756">
        <f t="shared" si="211"/>
        <v>582876.44940794189</v>
      </c>
      <c r="N756">
        <v>0</v>
      </c>
      <c r="O756">
        <f t="shared" si="224"/>
        <v>1598054.3092539774</v>
      </c>
    </row>
    <row r="757" spans="1:15" x14ac:dyDescent="0.25">
      <c r="B757" s="2" t="s">
        <v>31</v>
      </c>
      <c r="C757">
        <v>250</v>
      </c>
      <c r="D757">
        <v>150</v>
      </c>
      <c r="E757">
        <f t="shared" ref="E757:E820" si="225">(D757-C757)/3.6</f>
        <v>-27.777777777777779</v>
      </c>
      <c r="F757">
        <f t="shared" ref="F757:F820" si="226">(D757+C757)/3.6/2</f>
        <v>55.555555555555557</v>
      </c>
      <c r="G757" s="1">
        <v>62.381378699999999</v>
      </c>
      <c r="H757">
        <f>H758+I758</f>
        <v>783.12324683505381</v>
      </c>
      <c r="I757">
        <f t="shared" si="223"/>
        <v>1.3959331887943807E-2</v>
      </c>
      <c r="J757">
        <f t="shared" si="220"/>
        <v>-1208523.5290664411</v>
      </c>
      <c r="K757">
        <f t="shared" ref="K757:K820" si="227">0.5*1.8*0.5*$K$1*F757^2</f>
        <v>1795.8333333333333</v>
      </c>
      <c r="L757">
        <f t="shared" si="221"/>
        <v>768.2439051451878</v>
      </c>
      <c r="M757">
        <f t="shared" ref="M757:M820" si="228">(L757+K757)*G757</f>
        <v>159950.67322957882</v>
      </c>
      <c r="N757">
        <v>0</v>
      </c>
      <c r="O757">
        <f t="shared" si="224"/>
        <v>159950.67322957882</v>
      </c>
    </row>
    <row r="758" spans="1:15" x14ac:dyDescent="0.25">
      <c r="B758" s="2" t="s">
        <v>32</v>
      </c>
      <c r="C758">
        <v>150</v>
      </c>
      <c r="D758">
        <v>240</v>
      </c>
      <c r="E758">
        <f t="shared" si="225"/>
        <v>25</v>
      </c>
      <c r="F758">
        <f t="shared" si="226"/>
        <v>54.166666666666664</v>
      </c>
      <c r="G758" s="1">
        <v>262.00179050000003</v>
      </c>
      <c r="H758">
        <f t="shared" ref="H758:H764" si="229">H759+I759</f>
        <v>782.97411515621673</v>
      </c>
      <c r="I758">
        <f t="shared" si="223"/>
        <v>0.14913167883705922</v>
      </c>
      <c r="J758">
        <f t="shared" si="220"/>
        <v>1060277.4476073771</v>
      </c>
      <c r="K758">
        <f t="shared" si="227"/>
        <v>1707.1640624999998</v>
      </c>
      <c r="L758">
        <f t="shared" si="221"/>
        <v>768.09760696824867</v>
      </c>
      <c r="M758">
        <f t="shared" si="228"/>
        <v>648522.98935670033</v>
      </c>
      <c r="N758">
        <v>0</v>
      </c>
      <c r="O758">
        <f t="shared" si="224"/>
        <v>1708800.4369640774</v>
      </c>
    </row>
    <row r="759" spans="1:15" x14ac:dyDescent="0.25">
      <c r="B759" s="2" t="s">
        <v>33</v>
      </c>
      <c r="C759">
        <v>240</v>
      </c>
      <c r="D759">
        <v>315</v>
      </c>
      <c r="E759">
        <f t="shared" si="225"/>
        <v>20.833333333333332</v>
      </c>
      <c r="F759">
        <f t="shared" si="226"/>
        <v>77.083333333333329</v>
      </c>
      <c r="G759" s="1">
        <v>686.19516569999996</v>
      </c>
      <c r="H759">
        <f t="shared" si="229"/>
        <v>782.61141200502038</v>
      </c>
      <c r="I759">
        <f>O759/11458333</f>
        <v>0.36270315119631158</v>
      </c>
      <c r="J759">
        <f t="shared" si="220"/>
        <v>1256797.8404594508</v>
      </c>
      <c r="K759">
        <f t="shared" si="227"/>
        <v>3457.2597656249995</v>
      </c>
      <c r="L759">
        <f t="shared" si="221"/>
        <v>767.74179517692505</v>
      </c>
      <c r="M759">
        <f t="shared" si="228"/>
        <v>2899175.6460972354</v>
      </c>
      <c r="N759">
        <v>0</v>
      </c>
      <c r="O759">
        <f t="shared" si="224"/>
        <v>4155973.4865566865</v>
      </c>
    </row>
    <row r="760" spans="1:15" x14ac:dyDescent="0.25">
      <c r="B760" s="2" t="s">
        <v>34</v>
      </c>
      <c r="C760">
        <v>315</v>
      </c>
      <c r="D760">
        <v>310</v>
      </c>
      <c r="E760">
        <f t="shared" si="225"/>
        <v>-1.3888888888888888</v>
      </c>
      <c r="F760">
        <f t="shared" si="226"/>
        <v>86.805555555555557</v>
      </c>
      <c r="G760" s="1">
        <v>274.47806630000002</v>
      </c>
      <c r="H760">
        <f t="shared" si="229"/>
        <v>782.48799917024178</v>
      </c>
      <c r="I760">
        <f t="shared" ref="I760:I767" si="230">O760/11458333</f>
        <v>0.12341283477862217</v>
      </c>
      <c r="J760">
        <f t="shared" si="220"/>
        <v>-94339.313171566464</v>
      </c>
      <c r="K760">
        <f t="shared" si="227"/>
        <v>4384.358723958333</v>
      </c>
      <c r="L760">
        <f t="shared" si="221"/>
        <v>767.62072718600734</v>
      </c>
      <c r="M760">
        <f t="shared" si="228"/>
        <v>1414105.3573674341</v>
      </c>
      <c r="N760">
        <v>0</v>
      </c>
      <c r="O760">
        <f t="shared" si="224"/>
        <v>1414105.3573674341</v>
      </c>
    </row>
    <row r="761" spans="1:15" x14ac:dyDescent="0.25">
      <c r="B761" s="2" t="s">
        <v>35</v>
      </c>
      <c r="C761">
        <v>310</v>
      </c>
      <c r="D761">
        <v>325</v>
      </c>
      <c r="E761">
        <f t="shared" si="225"/>
        <v>4.166666666666667</v>
      </c>
      <c r="F761">
        <f t="shared" si="226"/>
        <v>88.194444444444443</v>
      </c>
      <c r="G761" s="1">
        <v>361.81199650000002</v>
      </c>
      <c r="H761">
        <f t="shared" si="229"/>
        <v>782.29577020817021</v>
      </c>
      <c r="I761">
        <f t="shared" si="230"/>
        <v>0.19222896207159831</v>
      </c>
      <c r="J761">
        <f t="shared" si="220"/>
        <v>287475.58685311768</v>
      </c>
      <c r="K761">
        <f t="shared" si="227"/>
        <v>4525.780598958333</v>
      </c>
      <c r="L761">
        <f t="shared" si="221"/>
        <v>767.43215057421514</v>
      </c>
      <c r="M761">
        <f t="shared" si="228"/>
        <v>1915147.8728076259</v>
      </c>
      <c r="N761">
        <v>0</v>
      </c>
      <c r="O761">
        <f t="shared" si="224"/>
        <v>2202623.4596607434</v>
      </c>
    </row>
    <row r="762" spans="1:15" x14ac:dyDescent="0.25">
      <c r="B762" s="2" t="s">
        <v>36</v>
      </c>
      <c r="C762">
        <v>325</v>
      </c>
      <c r="D762">
        <v>90</v>
      </c>
      <c r="E762">
        <f t="shared" si="225"/>
        <v>-65.277777777777771</v>
      </c>
      <c r="F762">
        <f t="shared" si="226"/>
        <v>57.638888888888886</v>
      </c>
      <c r="G762" s="1">
        <v>124.7627574</v>
      </c>
      <c r="H762">
        <f t="shared" si="229"/>
        <v>782.26636667019136</v>
      </c>
      <c r="I762">
        <f t="shared" si="230"/>
        <v>2.9403537978878611E-2</v>
      </c>
      <c r="J762">
        <f t="shared" si="220"/>
        <v>-2943307.3846261729</v>
      </c>
      <c r="K762">
        <f t="shared" si="227"/>
        <v>1933.046223958333</v>
      </c>
      <c r="L762">
        <f t="shared" si="221"/>
        <v>767.40330570345782</v>
      </c>
      <c r="M762">
        <f t="shared" si="228"/>
        <v>336915.52954013809</v>
      </c>
      <c r="N762">
        <v>0</v>
      </c>
      <c r="O762">
        <f t="shared" si="224"/>
        <v>336915.52954013809</v>
      </c>
    </row>
    <row r="763" spans="1:15" x14ac:dyDescent="0.25">
      <c r="B763" s="2" t="s">
        <v>37</v>
      </c>
      <c r="C763">
        <v>90</v>
      </c>
      <c r="D763">
        <v>90</v>
      </c>
      <c r="E763">
        <f t="shared" si="225"/>
        <v>0</v>
      </c>
      <c r="F763">
        <f t="shared" si="226"/>
        <v>25</v>
      </c>
      <c r="G763" s="1">
        <v>124.7627574</v>
      </c>
      <c r="H763">
        <f t="shared" si="229"/>
        <v>782.25405138823385</v>
      </c>
      <c r="I763">
        <f t="shared" si="230"/>
        <v>1.2315281957500212E-2</v>
      </c>
      <c r="J763">
        <f t="shared" si="220"/>
        <v>0</v>
      </c>
      <c r="K763">
        <f t="shared" si="227"/>
        <v>363.65625</v>
      </c>
      <c r="L763">
        <f t="shared" si="221"/>
        <v>767.39122441185748</v>
      </c>
      <c r="M763">
        <f t="shared" si="228"/>
        <v>141112.60165792928</v>
      </c>
      <c r="N763">
        <v>0</v>
      </c>
      <c r="O763">
        <f t="shared" si="224"/>
        <v>141112.60165792928</v>
      </c>
    </row>
    <row r="764" spans="1:15" x14ac:dyDescent="0.25">
      <c r="B764" s="2" t="s">
        <v>38</v>
      </c>
      <c r="C764">
        <v>90</v>
      </c>
      <c r="D764">
        <v>285</v>
      </c>
      <c r="E764">
        <f t="shared" si="225"/>
        <v>54.166666666666664</v>
      </c>
      <c r="F764">
        <f t="shared" si="226"/>
        <v>52.083333333333329</v>
      </c>
      <c r="G764" s="1">
        <v>199.6204118</v>
      </c>
      <c r="H764">
        <f t="shared" si="229"/>
        <v>782.02064593709372</v>
      </c>
      <c r="I764">
        <f t="shared" si="230"/>
        <v>0.23340545114010747</v>
      </c>
      <c r="J764">
        <f>0.5*H764*(D764/3.6)^2-0.5*H764*(C764/3.6)^2</f>
        <v>2206221.4403607249</v>
      </c>
      <c r="K764">
        <f t="shared" si="227"/>
        <v>1578.3691406249995</v>
      </c>
      <c r="L764">
        <f t="shared" si="221"/>
        <v>767.1622536642891</v>
      </c>
      <c r="M764">
        <f t="shared" si="228"/>
        <v>468215.94281785592</v>
      </c>
      <c r="N764">
        <v>0</v>
      </c>
      <c r="O764">
        <f t="shared" si="224"/>
        <v>2674437.383178581</v>
      </c>
    </row>
    <row r="765" spans="1:15" x14ac:dyDescent="0.25">
      <c r="A765">
        <v>28</v>
      </c>
      <c r="B765" t="s">
        <v>39</v>
      </c>
      <c r="C765">
        <v>285</v>
      </c>
      <c r="D765">
        <v>295</v>
      </c>
      <c r="E765">
        <f t="shared" si="225"/>
        <v>2.7777777777777777</v>
      </c>
      <c r="F765">
        <f t="shared" si="226"/>
        <v>80.555555555555557</v>
      </c>
      <c r="G765" s="4">
        <f>$H$34*124.7627574</f>
        <v>224.57296332000001</v>
      </c>
      <c r="H765">
        <f>H766+I766</f>
        <v>781.87689752340316</v>
      </c>
      <c r="I765">
        <f t="shared" si="230"/>
        <v>0.14374841369057462</v>
      </c>
      <c r="J765">
        <f t="shared" ref="J765:J790" si="231">0.5*H765*(D765/3.6)^2-0.5*H765*(C765/3.6)^2</f>
        <v>174957.02182236593</v>
      </c>
      <c r="K765">
        <f t="shared" si="227"/>
        <v>3775.7395833333335</v>
      </c>
      <c r="L765">
        <f>0.1*H765*9.81*$Q$36</f>
        <v>730.40042728833555</v>
      </c>
      <c r="M765">
        <f t="shared" si="228"/>
        <v>1011957.2153201245</v>
      </c>
      <c r="N765">
        <f>60*9.81*H766</f>
        <v>460202.95514587255</v>
      </c>
      <c r="O765">
        <f t="shared" si="224"/>
        <v>1647117.1922883629</v>
      </c>
    </row>
    <row r="766" spans="1:15" x14ac:dyDescent="0.25">
      <c r="B766" t="s">
        <v>13</v>
      </c>
      <c r="C766">
        <v>295</v>
      </c>
      <c r="D766">
        <v>60</v>
      </c>
      <c r="E766">
        <f t="shared" si="225"/>
        <v>-65.277777777777771</v>
      </c>
      <c r="F766">
        <f t="shared" si="226"/>
        <v>49.305555555555557</v>
      </c>
      <c r="G766" s="1">
        <v>87.333930179999996</v>
      </c>
      <c r="H766">
        <f>H767+I767</f>
        <v>781.86027038034752</v>
      </c>
      <c r="I766">
        <f t="shared" si="230"/>
        <v>1.6627143055667992E-2</v>
      </c>
      <c r="J766">
        <f t="shared" si="231"/>
        <v>-2516461.9234753279</v>
      </c>
      <c r="K766">
        <f t="shared" si="227"/>
        <v>1414.4993489583335</v>
      </c>
      <c r="L766">
        <f t="shared" ref="L766:L791" si="232">0.1*H766*9.81</f>
        <v>767.00492524312097</v>
      </c>
      <c r="M766">
        <f t="shared" si="228"/>
        <v>190519.34197048139</v>
      </c>
      <c r="N766">
        <v>0</v>
      </c>
      <c r="O766">
        <f t="shared" si="224"/>
        <v>190519.34197048139</v>
      </c>
    </row>
    <row r="767" spans="1:15" x14ac:dyDescent="0.25">
      <c r="B767" s="2" t="s">
        <v>14</v>
      </c>
      <c r="C767">
        <v>60</v>
      </c>
      <c r="D767">
        <v>300</v>
      </c>
      <c r="E767">
        <f t="shared" si="225"/>
        <v>66.666666666666671</v>
      </c>
      <c r="F767">
        <f t="shared" si="226"/>
        <v>50</v>
      </c>
      <c r="G767" s="1">
        <v>586.38495980000005</v>
      </c>
      <c r="H767">
        <f t="shared" ref="H767:H782" si="233">H768+I768</f>
        <v>781.52747323819642</v>
      </c>
      <c r="I767">
        <f t="shared" si="230"/>
        <v>0.33279714215105483</v>
      </c>
      <c r="J767">
        <f t="shared" si="231"/>
        <v>2605091.5774606545</v>
      </c>
      <c r="K767">
        <f t="shared" si="227"/>
        <v>1454.625</v>
      </c>
      <c r="L767">
        <f>0.1*H767*9.81*$Q$38</f>
        <v>762.69622293601856</v>
      </c>
      <c r="M767">
        <f t="shared" si="228"/>
        <v>1300203.8161750243</v>
      </c>
      <c r="N767">
        <f>-0.2*60*9.81*H768</f>
        <v>-91994.917420556332</v>
      </c>
      <c r="O767">
        <f t="shared" si="224"/>
        <v>3813300.4762151227</v>
      </c>
    </row>
    <row r="768" spans="1:15" x14ac:dyDescent="0.25">
      <c r="B768" s="2" t="s">
        <v>15</v>
      </c>
      <c r="C768">
        <v>300</v>
      </c>
      <c r="D768">
        <v>285</v>
      </c>
      <c r="E768">
        <f t="shared" si="225"/>
        <v>-4.166666666666667</v>
      </c>
      <c r="F768">
        <f t="shared" si="226"/>
        <v>81.25</v>
      </c>
      <c r="G768" s="1">
        <v>137.2390331</v>
      </c>
      <c r="H768">
        <f t="shared" si="233"/>
        <v>781.47228525786898</v>
      </c>
      <c r="I768">
        <f>O768/11458333</f>
        <v>5.5187980327406592E-2</v>
      </c>
      <c r="J768">
        <f t="shared" si="231"/>
        <v>-264560.92990500666</v>
      </c>
      <c r="K768">
        <f t="shared" si="227"/>
        <v>3841.119140625</v>
      </c>
      <c r="L768">
        <f t="shared" si="232"/>
        <v>766.62431183796957</v>
      </c>
      <c r="M768">
        <f t="shared" si="228"/>
        <v>632362.25618887378</v>
      </c>
      <c r="N768">
        <v>0</v>
      </c>
      <c r="O768">
        <f t="shared" si="224"/>
        <v>632362.25618887378</v>
      </c>
    </row>
    <row r="769" spans="2:15" x14ac:dyDescent="0.25">
      <c r="B769" s="2" t="s">
        <v>16</v>
      </c>
      <c r="C769">
        <v>285</v>
      </c>
      <c r="D769">
        <v>290</v>
      </c>
      <c r="E769">
        <f t="shared" si="225"/>
        <v>1.3888888888888888</v>
      </c>
      <c r="F769">
        <f t="shared" si="226"/>
        <v>79.861111111111114</v>
      </c>
      <c r="G769" s="1">
        <v>149.7153089</v>
      </c>
      <c r="H769">
        <f t="shared" si="233"/>
        <v>781.40621809185359</v>
      </c>
      <c r="I769">
        <f t="shared" ref="I769:I785" si="234">O769/11458333</f>
        <v>6.6067166015387757E-2</v>
      </c>
      <c r="J769">
        <f t="shared" si="231"/>
        <v>86672.178897147533</v>
      </c>
      <c r="K769">
        <f t="shared" si="227"/>
        <v>3710.9212239583335</v>
      </c>
      <c r="L769">
        <f t="shared" si="232"/>
        <v>766.5594999481084</v>
      </c>
      <c r="M769">
        <f t="shared" si="228"/>
        <v>670347.40967344854</v>
      </c>
      <c r="N769">
        <v>0</v>
      </c>
      <c r="O769">
        <f t="shared" si="224"/>
        <v>757019.58857059607</v>
      </c>
    </row>
    <row r="770" spans="2:15" x14ac:dyDescent="0.25">
      <c r="B770" t="s">
        <v>17</v>
      </c>
      <c r="C770">
        <v>290</v>
      </c>
      <c r="D770">
        <v>330</v>
      </c>
      <c r="E770">
        <f t="shared" si="225"/>
        <v>11.111111111111111</v>
      </c>
      <c r="F770">
        <f t="shared" si="226"/>
        <v>86.111111111111114</v>
      </c>
      <c r="G770" s="1">
        <v>1010.578335</v>
      </c>
      <c r="H770">
        <f t="shared" si="233"/>
        <v>780.85294434106856</v>
      </c>
      <c r="I770">
        <f t="shared" si="234"/>
        <v>0.55327375078502072</v>
      </c>
      <c r="J770">
        <f t="shared" si="231"/>
        <v>747112.38501768978</v>
      </c>
      <c r="K770">
        <f t="shared" si="227"/>
        <v>4314.489583333333</v>
      </c>
      <c r="L770">
        <f>0.1*H770*9.81*$Q$41</f>
        <v>764.67018208669299</v>
      </c>
      <c r="M770">
        <f t="shared" si="228"/>
        <v>5132888.818937161</v>
      </c>
      <c r="N770">
        <f>60*9.81*H771</f>
        <v>459593.67269892688</v>
      </c>
      <c r="O770">
        <f t="shared" si="224"/>
        <v>6339594.8766537784</v>
      </c>
    </row>
    <row r="771" spans="2:15" x14ac:dyDescent="0.25">
      <c r="B771" s="2" t="s">
        <v>18</v>
      </c>
      <c r="C771">
        <v>330</v>
      </c>
      <c r="D771">
        <v>135</v>
      </c>
      <c r="E771">
        <f t="shared" si="225"/>
        <v>-54.166666666666664</v>
      </c>
      <c r="F771">
        <f t="shared" si="226"/>
        <v>64.583333333333329</v>
      </c>
      <c r="G771" s="1">
        <v>99.810205920000001</v>
      </c>
      <c r="H771">
        <f t="shared" si="233"/>
        <v>780.82513200633173</v>
      </c>
      <c r="I771">
        <f t="shared" si="234"/>
        <v>2.7812334736791518E-2</v>
      </c>
      <c r="J771">
        <f t="shared" si="231"/>
        <v>-2731532.3628346506</v>
      </c>
      <c r="K771">
        <f t="shared" si="227"/>
        <v>2426.9003906249995</v>
      </c>
      <c r="L771">
        <f t="shared" si="232"/>
        <v>765.98945449821144</v>
      </c>
      <c r="M771">
        <f t="shared" si="228"/>
        <v>318682.99292162457</v>
      </c>
      <c r="N771">
        <v>0</v>
      </c>
      <c r="O771">
        <f t="shared" si="224"/>
        <v>318682.99292162457</v>
      </c>
    </row>
    <row r="772" spans="2:15" x14ac:dyDescent="0.25">
      <c r="B772" s="2" t="s">
        <v>19</v>
      </c>
      <c r="C772">
        <v>135</v>
      </c>
      <c r="D772">
        <v>170</v>
      </c>
      <c r="E772">
        <f t="shared" si="225"/>
        <v>9.7222222222222214</v>
      </c>
      <c r="F772">
        <f t="shared" si="226"/>
        <v>42.361111111111107</v>
      </c>
      <c r="G772" s="1">
        <v>262.00179050000003</v>
      </c>
      <c r="H772">
        <f t="shared" si="233"/>
        <v>780.75568204684873</v>
      </c>
      <c r="I772">
        <f t="shared" si="234"/>
        <v>6.9449959482970267E-2</v>
      </c>
      <c r="J772">
        <f t="shared" si="231"/>
        <v>321549.64914545172</v>
      </c>
      <c r="K772">
        <f t="shared" si="227"/>
        <v>1044.108723958333</v>
      </c>
      <c r="L772">
        <f t="shared" si="232"/>
        <v>765.92132408795874</v>
      </c>
      <c r="M772">
        <f t="shared" si="228"/>
        <v>474231.11344692949</v>
      </c>
      <c r="N772">
        <v>0</v>
      </c>
      <c r="O772">
        <f t="shared" si="224"/>
        <v>795780.76259238122</v>
      </c>
    </row>
    <row r="773" spans="2:15" x14ac:dyDescent="0.25">
      <c r="B773" s="2" t="s">
        <v>20</v>
      </c>
      <c r="C773">
        <v>170</v>
      </c>
      <c r="D773">
        <v>270</v>
      </c>
      <c r="E773">
        <f t="shared" si="225"/>
        <v>27.777777777777779</v>
      </c>
      <c r="F773">
        <f t="shared" si="226"/>
        <v>61.111111111111107</v>
      </c>
      <c r="G773" s="1">
        <v>255.76365269999999</v>
      </c>
      <c r="H773">
        <f t="shared" si="233"/>
        <v>780.5829155164032</v>
      </c>
      <c r="I773">
        <f t="shared" si="234"/>
        <v>0.17276653044547452</v>
      </c>
      <c r="J773">
        <f t="shared" si="231"/>
        <v>1325063.5911543882</v>
      </c>
      <c r="K773">
        <f t="shared" si="227"/>
        <v>2172.958333333333</v>
      </c>
      <c r="L773">
        <f>0.1*H773*9.81*$Q$44</f>
        <v>745.51259246340305</v>
      </c>
      <c r="M773">
        <f t="shared" si="228"/>
        <v>746438.78428052389</v>
      </c>
      <c r="N773">
        <f>-0.2*60*9.81*H774</f>
        <v>-91885.938336026535</v>
      </c>
      <c r="O773">
        <f t="shared" si="224"/>
        <v>1979616.4370988854</v>
      </c>
    </row>
    <row r="774" spans="2:15" x14ac:dyDescent="0.25">
      <c r="B774" s="2" t="s">
        <v>21</v>
      </c>
      <c r="C774">
        <v>270</v>
      </c>
      <c r="D774">
        <v>110</v>
      </c>
      <c r="E774">
        <f t="shared" si="225"/>
        <v>-44.444444444444443</v>
      </c>
      <c r="F774">
        <f t="shared" si="226"/>
        <v>52.777777777777779</v>
      </c>
      <c r="G774" s="1">
        <v>174.6678604</v>
      </c>
      <c r="H774">
        <f t="shared" si="233"/>
        <v>780.54653700328356</v>
      </c>
      <c r="I774">
        <f t="shared" si="234"/>
        <v>3.6378513119644448E-2</v>
      </c>
      <c r="J774">
        <f t="shared" si="231"/>
        <v>-1830911.6300077022</v>
      </c>
      <c r="K774">
        <f t="shared" si="227"/>
        <v>1620.7395833333333</v>
      </c>
      <c r="L774">
        <f>0.1*H774*9.81</f>
        <v>765.71615280022127</v>
      </c>
      <c r="M774">
        <f t="shared" si="228"/>
        <v>416837.11736975494</v>
      </c>
      <c r="N774">
        <v>0</v>
      </c>
      <c r="O774">
        <f t="shared" si="224"/>
        <v>416837.11736975494</v>
      </c>
    </row>
    <row r="775" spans="2:15" x14ac:dyDescent="0.25">
      <c r="B775" s="2" t="s">
        <v>22</v>
      </c>
      <c r="C775">
        <v>110</v>
      </c>
      <c r="D775">
        <v>215</v>
      </c>
      <c r="E775">
        <f t="shared" si="225"/>
        <v>29.166666666666664</v>
      </c>
      <c r="F775">
        <f t="shared" si="226"/>
        <v>45.138888888888886</v>
      </c>
      <c r="G775" s="1">
        <v>162.1915846</v>
      </c>
      <c r="H775">
        <f t="shared" si="233"/>
        <v>780.42924838979889</v>
      </c>
      <c r="I775">
        <f t="shared" si="234"/>
        <v>0.11728861348468454</v>
      </c>
      <c r="J775">
        <f t="shared" si="231"/>
        <v>1027474.8495872642</v>
      </c>
      <c r="K775">
        <f t="shared" si="227"/>
        <v>1185.5305989583333</v>
      </c>
      <c r="L775">
        <f t="shared" si="232"/>
        <v>765.60109267039286</v>
      </c>
      <c r="M775">
        <f t="shared" si="228"/>
        <v>316457.1408285416</v>
      </c>
      <c r="N775">
        <v>0</v>
      </c>
      <c r="O775">
        <f t="shared" si="224"/>
        <v>1343931.990415806</v>
      </c>
    </row>
    <row r="776" spans="2:15" x14ac:dyDescent="0.25">
      <c r="B776" s="2" t="s">
        <v>23</v>
      </c>
      <c r="C776">
        <v>215</v>
      </c>
      <c r="D776">
        <v>160</v>
      </c>
      <c r="E776">
        <f t="shared" si="225"/>
        <v>-15.277777777777777</v>
      </c>
      <c r="F776">
        <f t="shared" si="226"/>
        <v>52.083333333333329</v>
      </c>
      <c r="G776" s="1">
        <v>74.857654440000005</v>
      </c>
      <c r="H776">
        <f t="shared" si="233"/>
        <v>780.41393525574904</v>
      </c>
      <c r="I776">
        <f t="shared" si="234"/>
        <v>1.5313134049793826E-2</v>
      </c>
      <c r="J776">
        <f t="shared" si="231"/>
        <v>-620989.09778741607</v>
      </c>
      <c r="K776">
        <f t="shared" si="227"/>
        <v>1578.3691406249995</v>
      </c>
      <c r="L776">
        <f t="shared" si="232"/>
        <v>765.58607048588988</v>
      </c>
      <c r="M776">
        <f t="shared" si="228"/>
        <v>175462.98921617624</v>
      </c>
      <c r="N776">
        <v>0</v>
      </c>
      <c r="O776">
        <f t="shared" si="224"/>
        <v>175462.98921617624</v>
      </c>
    </row>
    <row r="777" spans="2:15" x14ac:dyDescent="0.25">
      <c r="B777" s="2" t="s">
        <v>24</v>
      </c>
      <c r="C777">
        <v>160</v>
      </c>
      <c r="D777">
        <v>300</v>
      </c>
      <c r="E777">
        <f t="shared" si="225"/>
        <v>38.888888888888886</v>
      </c>
      <c r="F777">
        <f t="shared" si="226"/>
        <v>63.888888888888886</v>
      </c>
      <c r="G777" s="1">
        <v>411.7170994</v>
      </c>
      <c r="H777">
        <f t="shared" si="233"/>
        <v>780.13193912449378</v>
      </c>
      <c r="I777">
        <f t="shared" si="234"/>
        <v>0.28199613125522338</v>
      </c>
      <c r="J777">
        <f t="shared" si="231"/>
        <v>1938290.7746765967</v>
      </c>
      <c r="K777">
        <f t="shared" si="227"/>
        <v>2374.989583333333</v>
      </c>
      <c r="L777">
        <f t="shared" si="232"/>
        <v>765.30943228112847</v>
      </c>
      <c r="M777">
        <f t="shared" si="228"/>
        <v>1292914.8019574613</v>
      </c>
      <c r="N777">
        <v>0</v>
      </c>
      <c r="O777">
        <f t="shared" si="224"/>
        <v>3231205.5766340578</v>
      </c>
    </row>
    <row r="778" spans="2:15" x14ac:dyDescent="0.25">
      <c r="B778" s="2" t="s">
        <v>25</v>
      </c>
      <c r="C778">
        <v>300</v>
      </c>
      <c r="D778">
        <v>235</v>
      </c>
      <c r="E778">
        <f t="shared" si="225"/>
        <v>-18.055555555555554</v>
      </c>
      <c r="F778">
        <f t="shared" si="226"/>
        <v>74.305555555555557</v>
      </c>
      <c r="G778" s="1">
        <v>162.1915846</v>
      </c>
      <c r="H778">
        <f t="shared" si="233"/>
        <v>780.07563330567473</v>
      </c>
      <c r="I778">
        <f t="shared" si="234"/>
        <v>5.6305818819095507E-2</v>
      </c>
      <c r="J778">
        <f t="shared" si="231"/>
        <v>-1046571.3791745689</v>
      </c>
      <c r="K778">
        <f t="shared" si="227"/>
        <v>3212.5774739583335</v>
      </c>
      <c r="L778">
        <f t="shared" si="232"/>
        <v>765.25419627286703</v>
      </c>
      <c r="M778">
        <f t="shared" si="228"/>
        <v>645170.82186686306</v>
      </c>
      <c r="N778">
        <v>0</v>
      </c>
      <c r="O778">
        <f t="shared" si="224"/>
        <v>645170.82186686306</v>
      </c>
    </row>
    <row r="779" spans="2:15" x14ac:dyDescent="0.25">
      <c r="B779" s="2" t="s">
        <v>26</v>
      </c>
      <c r="C779">
        <v>235</v>
      </c>
      <c r="D779">
        <v>270</v>
      </c>
      <c r="E779">
        <f t="shared" si="225"/>
        <v>9.7222222222222214</v>
      </c>
      <c r="F779">
        <f t="shared" si="226"/>
        <v>70.138888888888886</v>
      </c>
      <c r="G779" s="1">
        <v>249.5255148</v>
      </c>
      <c r="H779">
        <f t="shared" si="233"/>
        <v>779.95022137097862</v>
      </c>
      <c r="I779">
        <f t="shared" si="234"/>
        <v>0.12541193469605907</v>
      </c>
      <c r="J779">
        <f t="shared" si="231"/>
        <v>531852.62973503303</v>
      </c>
      <c r="K779">
        <f t="shared" si="227"/>
        <v>2862.389973958333</v>
      </c>
      <c r="L779">
        <f t="shared" si="232"/>
        <v>765.13116716493005</v>
      </c>
      <c r="M779">
        <f t="shared" si="228"/>
        <v>905159.08018666564</v>
      </c>
      <c r="N779">
        <v>0</v>
      </c>
      <c r="O779">
        <f t="shared" si="224"/>
        <v>1437011.7099216986</v>
      </c>
    </row>
    <row r="780" spans="2:15" x14ac:dyDescent="0.25">
      <c r="B780" s="2" t="s">
        <v>27</v>
      </c>
      <c r="C780">
        <v>270</v>
      </c>
      <c r="D780">
        <v>310</v>
      </c>
      <c r="E780">
        <f t="shared" si="225"/>
        <v>11.111111111111111</v>
      </c>
      <c r="F780">
        <f t="shared" si="226"/>
        <v>80.555555555555557</v>
      </c>
      <c r="G780" s="1">
        <v>311.90689350000002</v>
      </c>
      <c r="H780">
        <f t="shared" si="233"/>
        <v>779.76570841652915</v>
      </c>
      <c r="I780">
        <f t="shared" si="234"/>
        <v>0.18451295444942811</v>
      </c>
      <c r="J780">
        <f t="shared" si="231"/>
        <v>697938.44271849841</v>
      </c>
      <c r="K780">
        <f t="shared" si="227"/>
        <v>3775.7395833333335</v>
      </c>
      <c r="L780">
        <f t="shared" si="232"/>
        <v>764.95015995661515</v>
      </c>
      <c r="M780">
        <f t="shared" si="228"/>
        <v>1416272.4321768805</v>
      </c>
      <c r="N780">
        <v>0</v>
      </c>
      <c r="O780">
        <f t="shared" si="224"/>
        <v>2114210.8748953789</v>
      </c>
    </row>
    <row r="781" spans="2:15" x14ac:dyDescent="0.25">
      <c r="B781" s="2" t="s">
        <v>28</v>
      </c>
      <c r="C781">
        <v>310</v>
      </c>
      <c r="D781">
        <v>140</v>
      </c>
      <c r="E781">
        <f t="shared" si="225"/>
        <v>-47.222222222222221</v>
      </c>
      <c r="F781">
        <f t="shared" si="226"/>
        <v>62.5</v>
      </c>
      <c r="G781" s="1">
        <v>162.1915846</v>
      </c>
      <c r="H781">
        <f t="shared" si="233"/>
        <v>779.72270922690291</v>
      </c>
      <c r="I781">
        <f t="shared" si="234"/>
        <v>4.2999189626202444E-2</v>
      </c>
      <c r="J781">
        <f t="shared" si="231"/>
        <v>-2301264.9404266234</v>
      </c>
      <c r="K781">
        <f t="shared" si="227"/>
        <v>2272.8515625</v>
      </c>
      <c r="L781">
        <f t="shared" si="232"/>
        <v>764.90797775159183</v>
      </c>
      <c r="M781">
        <f t="shared" si="228"/>
        <v>492699.03346717311</v>
      </c>
      <c r="N781">
        <v>0</v>
      </c>
      <c r="O781">
        <f t="shared" si="224"/>
        <v>492699.03346717311</v>
      </c>
    </row>
    <row r="782" spans="2:15" x14ac:dyDescent="0.25">
      <c r="B782" s="2" t="s">
        <v>29</v>
      </c>
      <c r="C782">
        <v>140</v>
      </c>
      <c r="D782">
        <v>170</v>
      </c>
      <c r="E782">
        <f t="shared" si="225"/>
        <v>8.3333333333333339</v>
      </c>
      <c r="F782">
        <f t="shared" si="226"/>
        <v>43.055555555555557</v>
      </c>
      <c r="G782" s="1">
        <v>137.2390331</v>
      </c>
      <c r="H782">
        <f t="shared" si="233"/>
        <v>779.67621529058863</v>
      </c>
      <c r="I782">
        <f t="shared" si="234"/>
        <v>4.6493936314284424E-2</v>
      </c>
      <c r="J782">
        <f t="shared" si="231"/>
        <v>279744.93835657695</v>
      </c>
      <c r="K782">
        <f t="shared" si="227"/>
        <v>1078.6223958333333</v>
      </c>
      <c r="L782">
        <f t="shared" si="232"/>
        <v>764.86236720006764</v>
      </c>
      <c r="M782">
        <f t="shared" si="228"/>
        <v>252998.06641328655</v>
      </c>
      <c r="N782">
        <v>0</v>
      </c>
      <c r="O782">
        <f t="shared" si="224"/>
        <v>532743.00476986356</v>
      </c>
    </row>
    <row r="783" spans="2:15" x14ac:dyDescent="0.25">
      <c r="B783" s="2" t="s">
        <v>30</v>
      </c>
      <c r="C783">
        <v>170</v>
      </c>
      <c r="D783">
        <v>250</v>
      </c>
      <c r="E783">
        <f t="shared" si="225"/>
        <v>22.222222222222221</v>
      </c>
      <c r="F783">
        <f t="shared" si="226"/>
        <v>58.333333333333329</v>
      </c>
      <c r="G783" s="1">
        <v>212.0966876</v>
      </c>
      <c r="H783">
        <f>H784+I784</f>
        <v>779.53722137019929</v>
      </c>
      <c r="I783">
        <f t="shared" si="234"/>
        <v>0.13899392038934485</v>
      </c>
      <c r="J783">
        <f t="shared" si="231"/>
        <v>1010511.2128872953</v>
      </c>
      <c r="K783">
        <f t="shared" si="227"/>
        <v>1979.9062499999998</v>
      </c>
      <c r="L783">
        <f t="shared" si="232"/>
        <v>764.72601416416558</v>
      </c>
      <c r="M783">
        <f t="shared" si="228"/>
        <v>582127.4119093077</v>
      </c>
      <c r="N783">
        <v>0</v>
      </c>
      <c r="O783">
        <f t="shared" si="224"/>
        <v>1592638.6247966029</v>
      </c>
    </row>
    <row r="784" spans="2:15" x14ac:dyDescent="0.25">
      <c r="B784" s="2" t="s">
        <v>31</v>
      </c>
      <c r="C784">
        <v>250</v>
      </c>
      <c r="D784">
        <v>150</v>
      </c>
      <c r="E784">
        <f t="shared" si="225"/>
        <v>-27.777777777777779</v>
      </c>
      <c r="F784">
        <f t="shared" si="226"/>
        <v>55.555555555555557</v>
      </c>
      <c r="G784" s="1">
        <v>62.381378699999999</v>
      </c>
      <c r="H784">
        <f>H785+I785</f>
        <v>779.52328126484019</v>
      </c>
      <c r="I784">
        <f t="shared" si="234"/>
        <v>1.3940105359089468E-2</v>
      </c>
      <c r="J784">
        <f t="shared" si="231"/>
        <v>-1202968.026643272</v>
      </c>
      <c r="K784">
        <f t="shared" si="227"/>
        <v>1795.8333333333333</v>
      </c>
      <c r="L784">
        <f t="shared" si="232"/>
        <v>764.71233892080829</v>
      </c>
      <c r="M784">
        <f t="shared" si="228"/>
        <v>159730.3692595317</v>
      </c>
      <c r="N784">
        <v>0</v>
      </c>
      <c r="O784">
        <f t="shared" si="224"/>
        <v>159730.3692595317</v>
      </c>
    </row>
    <row r="785" spans="1:15" x14ac:dyDescent="0.25">
      <c r="B785" s="2" t="s">
        <v>32</v>
      </c>
      <c r="C785">
        <v>150</v>
      </c>
      <c r="D785">
        <v>240</v>
      </c>
      <c r="E785">
        <f t="shared" si="225"/>
        <v>25</v>
      </c>
      <c r="F785">
        <f t="shared" si="226"/>
        <v>54.166666666666664</v>
      </c>
      <c r="G785" s="1">
        <v>262.00179050000003</v>
      </c>
      <c r="H785">
        <f t="shared" ref="H785:H791" si="235">H786+I786</f>
        <v>779.37465571674466</v>
      </c>
      <c r="I785">
        <f t="shared" si="234"/>
        <v>0.14862554809558193</v>
      </c>
      <c r="J785">
        <f t="shared" si="231"/>
        <v>1055403.1796164254</v>
      </c>
      <c r="K785">
        <f t="shared" si="227"/>
        <v>1707.1640624999998</v>
      </c>
      <c r="L785">
        <f t="shared" si="232"/>
        <v>764.56653725812657</v>
      </c>
      <c r="M785">
        <f t="shared" si="228"/>
        <v>647597.84277026798</v>
      </c>
      <c r="N785">
        <v>0</v>
      </c>
      <c r="O785">
        <f t="shared" si="224"/>
        <v>1703001.0223866934</v>
      </c>
    </row>
    <row r="786" spans="1:15" x14ac:dyDescent="0.25">
      <c r="B786" s="2" t="s">
        <v>33</v>
      </c>
      <c r="C786">
        <v>240</v>
      </c>
      <c r="D786">
        <v>315</v>
      </c>
      <c r="E786">
        <f t="shared" si="225"/>
        <v>20.833333333333332</v>
      </c>
      <c r="F786">
        <f t="shared" si="226"/>
        <v>77.083333333333329</v>
      </c>
      <c r="G786" s="1">
        <v>686.19516569999996</v>
      </c>
      <c r="H786">
        <f t="shared" si="235"/>
        <v>779.01266835496995</v>
      </c>
      <c r="I786">
        <f>O786/11458333</f>
        <v>0.36198736177476359</v>
      </c>
      <c r="J786">
        <f t="shared" si="231"/>
        <v>1251018.6080353248</v>
      </c>
      <c r="K786">
        <f t="shared" si="227"/>
        <v>3457.2597656249995</v>
      </c>
      <c r="L786">
        <f t="shared" si="232"/>
        <v>764.21142765622562</v>
      </c>
      <c r="M786">
        <f t="shared" si="228"/>
        <v>2896753.124971387</v>
      </c>
      <c r="N786">
        <v>0</v>
      </c>
      <c r="O786">
        <f t="shared" si="224"/>
        <v>4147771.733006712</v>
      </c>
    </row>
    <row r="787" spans="1:15" x14ac:dyDescent="0.25">
      <c r="B787" s="2" t="s">
        <v>34</v>
      </c>
      <c r="C787">
        <v>315</v>
      </c>
      <c r="D787">
        <v>310</v>
      </c>
      <c r="E787">
        <f t="shared" si="225"/>
        <v>-1.3888888888888888</v>
      </c>
      <c r="F787">
        <f t="shared" si="226"/>
        <v>86.805555555555557</v>
      </c>
      <c r="G787" s="1">
        <v>274.47806630000002</v>
      </c>
      <c r="H787">
        <f t="shared" si="235"/>
        <v>778.88934008621675</v>
      </c>
      <c r="I787">
        <f t="shared" ref="I787:I794" si="236">O787/11458333</f>
        <v>0.12332826875318811</v>
      </c>
      <c r="J787">
        <f t="shared" si="231"/>
        <v>-93905.447059005499</v>
      </c>
      <c r="K787">
        <f t="shared" si="227"/>
        <v>4384.358723958333</v>
      </c>
      <c r="L787">
        <f t="shared" si="232"/>
        <v>764.09044262457871</v>
      </c>
      <c r="M787">
        <f t="shared" si="228"/>
        <v>1413136.3716875243</v>
      </c>
      <c r="N787">
        <v>0</v>
      </c>
      <c r="O787">
        <f t="shared" si="224"/>
        <v>1413136.3716875243</v>
      </c>
    </row>
    <row r="788" spans="1:15" x14ac:dyDescent="0.25">
      <c r="B788" s="2" t="s">
        <v>35</v>
      </c>
      <c r="C788">
        <v>310</v>
      </c>
      <c r="D788">
        <v>325</v>
      </c>
      <c r="E788">
        <f t="shared" si="225"/>
        <v>4.166666666666667</v>
      </c>
      <c r="F788">
        <f t="shared" si="226"/>
        <v>88.194444444444443</v>
      </c>
      <c r="G788" s="1">
        <v>361.81199650000002</v>
      </c>
      <c r="H788">
        <f t="shared" si="235"/>
        <v>778.69733799478342</v>
      </c>
      <c r="I788">
        <f t="shared" si="236"/>
        <v>0.19200209143327346</v>
      </c>
      <c r="J788">
        <f t="shared" si="231"/>
        <v>286153.24631174002</v>
      </c>
      <c r="K788">
        <f t="shared" si="227"/>
        <v>4525.780598958333</v>
      </c>
      <c r="L788">
        <f t="shared" si="232"/>
        <v>763.90208857288269</v>
      </c>
      <c r="M788">
        <f t="shared" si="228"/>
        <v>1913870.6540271549</v>
      </c>
      <c r="N788">
        <v>0</v>
      </c>
      <c r="O788">
        <f t="shared" si="224"/>
        <v>2200023.9003388947</v>
      </c>
    </row>
    <row r="789" spans="1:15" x14ac:dyDescent="0.25">
      <c r="B789" s="2" t="s">
        <v>36</v>
      </c>
      <c r="C789">
        <v>325</v>
      </c>
      <c r="D789">
        <v>90</v>
      </c>
      <c r="E789">
        <f t="shared" si="225"/>
        <v>-65.277777777777771</v>
      </c>
      <c r="F789">
        <f t="shared" si="226"/>
        <v>57.638888888888886</v>
      </c>
      <c r="G789" s="1">
        <v>124.7627574</v>
      </c>
      <c r="H789">
        <f t="shared" si="235"/>
        <v>778.66797289307317</v>
      </c>
      <c r="I789">
        <f t="shared" si="236"/>
        <v>2.9365101710288999E-2</v>
      </c>
      <c r="J789">
        <f t="shared" si="231"/>
        <v>-2929768.2892128457</v>
      </c>
      <c r="K789">
        <f t="shared" si="227"/>
        <v>1933.046223958333</v>
      </c>
      <c r="L789">
        <f t="shared" si="232"/>
        <v>763.87328140810496</v>
      </c>
      <c r="M789">
        <f t="shared" si="228"/>
        <v>336475.11397536087</v>
      </c>
      <c r="N789">
        <v>0</v>
      </c>
      <c r="O789">
        <f t="shared" si="224"/>
        <v>336475.11397536087</v>
      </c>
    </row>
    <row r="790" spans="1:15" x14ac:dyDescent="0.25">
      <c r="B790" s="2" t="s">
        <v>37</v>
      </c>
      <c r="C790">
        <v>90</v>
      </c>
      <c r="D790">
        <v>90</v>
      </c>
      <c r="E790">
        <f t="shared" si="225"/>
        <v>0</v>
      </c>
      <c r="F790">
        <f t="shared" si="226"/>
        <v>25</v>
      </c>
      <c r="G790" s="1">
        <v>124.7627574</v>
      </c>
      <c r="H790">
        <f t="shared" si="235"/>
        <v>778.65569604697373</v>
      </c>
      <c r="I790">
        <f t="shared" si="236"/>
        <v>1.2276846099463491E-2</v>
      </c>
      <c r="J790">
        <f t="shared" si="231"/>
        <v>0</v>
      </c>
      <c r="K790">
        <f t="shared" si="227"/>
        <v>363.65625</v>
      </c>
      <c r="L790">
        <f t="shared" si="232"/>
        <v>763.86123782208142</v>
      </c>
      <c r="M790">
        <f t="shared" si="228"/>
        <v>140672.1907974038</v>
      </c>
      <c r="N790">
        <v>0</v>
      </c>
      <c r="O790">
        <f t="shared" si="224"/>
        <v>140672.1907974038</v>
      </c>
    </row>
    <row r="791" spans="1:15" x14ac:dyDescent="0.25">
      <c r="B791" s="2" t="s">
        <v>38</v>
      </c>
      <c r="C791">
        <v>90</v>
      </c>
      <c r="D791">
        <v>285</v>
      </c>
      <c r="E791">
        <f t="shared" si="225"/>
        <v>54.166666666666664</v>
      </c>
      <c r="F791">
        <f t="shared" si="226"/>
        <v>52.083333333333329</v>
      </c>
      <c r="G791" s="1">
        <v>199.6204118</v>
      </c>
      <c r="H791">
        <f t="shared" si="235"/>
        <v>778.42323780253173</v>
      </c>
      <c r="I791">
        <f t="shared" si="236"/>
        <v>0.23245824444197025</v>
      </c>
      <c r="J791">
        <f>0.5*H791*(D791/3.6)^2-0.5*H791*(C791/3.6)^2</f>
        <v>2196072.5024811011</v>
      </c>
      <c r="K791">
        <f t="shared" si="227"/>
        <v>1578.3691406249995</v>
      </c>
      <c r="L791">
        <f t="shared" si="232"/>
        <v>763.63319628428371</v>
      </c>
      <c r="M791">
        <f t="shared" si="228"/>
        <v>467511.47093039344</v>
      </c>
      <c r="N791">
        <v>0</v>
      </c>
      <c r="O791">
        <f t="shared" si="224"/>
        <v>2663583.9734114944</v>
      </c>
    </row>
    <row r="792" spans="1:15" x14ac:dyDescent="0.25">
      <c r="A792">
        <v>29</v>
      </c>
      <c r="B792" t="s">
        <v>39</v>
      </c>
      <c r="C792">
        <v>285</v>
      </c>
      <c r="D792">
        <v>295</v>
      </c>
      <c r="E792">
        <f t="shared" si="225"/>
        <v>2.7777777777777777</v>
      </c>
      <c r="F792">
        <f t="shared" si="226"/>
        <v>80.555555555555557</v>
      </c>
      <c r="G792" s="4">
        <f>$H$34*124.7627574</f>
        <v>224.57296332000001</v>
      </c>
      <c r="H792">
        <f>H793+I793</f>
        <v>778.27981026957673</v>
      </c>
      <c r="I792">
        <f t="shared" si="236"/>
        <v>0.14342753295503266</v>
      </c>
      <c r="J792">
        <f t="shared" ref="J792:J817" si="237">0.5*H792*(D792/3.6)^2-0.5*H792*(C792/3.6)^2</f>
        <v>174152.11803871673</v>
      </c>
      <c r="K792">
        <f t="shared" si="227"/>
        <v>3775.7395833333335</v>
      </c>
      <c r="L792">
        <f>0.1*H792*9.81*$Q$36</f>
        <v>727.04016165635403</v>
      </c>
      <c r="M792">
        <f t="shared" si="228"/>
        <v>1011202.5905096082</v>
      </c>
      <c r="N792">
        <f>60*9.81*H793</f>
        <v>458085.72541891329</v>
      </c>
      <c r="O792">
        <f t="shared" si="224"/>
        <v>1643440.4339672383</v>
      </c>
    </row>
    <row r="793" spans="1:15" x14ac:dyDescent="0.25">
      <c r="B793" t="s">
        <v>13</v>
      </c>
      <c r="C793">
        <v>295</v>
      </c>
      <c r="D793">
        <v>60</v>
      </c>
      <c r="E793">
        <f t="shared" si="225"/>
        <v>-65.277777777777771</v>
      </c>
      <c r="F793">
        <f t="shared" si="226"/>
        <v>49.305555555555557</v>
      </c>
      <c r="G793" s="1">
        <v>87.333930179999996</v>
      </c>
      <c r="H793">
        <f>H794+I794</f>
        <v>778.26321002193902</v>
      </c>
      <c r="I793">
        <f t="shared" si="236"/>
        <v>1.6600247637700231E-2</v>
      </c>
      <c r="J793">
        <f t="shared" si="237"/>
        <v>-2504884.5793240843</v>
      </c>
      <c r="K793">
        <f t="shared" si="227"/>
        <v>1414.4993489583335</v>
      </c>
      <c r="L793">
        <f t="shared" ref="L793:L818" si="238">0.1*H793*9.81</f>
        <v>763.47620903152222</v>
      </c>
      <c r="M793">
        <f t="shared" si="228"/>
        <v>190211.16531523259</v>
      </c>
      <c r="N793">
        <v>0</v>
      </c>
      <c r="O793">
        <f t="shared" si="224"/>
        <v>190211.16531523259</v>
      </c>
    </row>
    <row r="794" spans="1:15" x14ac:dyDescent="0.25">
      <c r="B794" s="2" t="s">
        <v>14</v>
      </c>
      <c r="C794">
        <v>60</v>
      </c>
      <c r="D794">
        <v>300</v>
      </c>
      <c r="E794">
        <f t="shared" si="225"/>
        <v>66.666666666666671</v>
      </c>
      <c r="F794">
        <f t="shared" si="226"/>
        <v>50</v>
      </c>
      <c r="G794" s="1">
        <v>586.38495980000005</v>
      </c>
      <c r="H794">
        <f t="shared" ref="H794:H809" si="239">H795+I795</f>
        <v>777.93160159511115</v>
      </c>
      <c r="I794">
        <f t="shared" si="236"/>
        <v>0.33160842682788666</v>
      </c>
      <c r="J794">
        <f t="shared" si="237"/>
        <v>2593105.33865037</v>
      </c>
      <c r="K794">
        <f t="shared" si="227"/>
        <v>1454.625</v>
      </c>
      <c r="L794">
        <f>0.1*H794*9.81*$Q$38</f>
        <v>759.18699541138596</v>
      </c>
      <c r="M794">
        <f t="shared" si="228"/>
        <v>1298146.0579340635</v>
      </c>
      <c r="N794">
        <f>-0.2*60*9.81*H795</f>
        <v>-91571.616384374662</v>
      </c>
      <c r="O794">
        <f t="shared" si="224"/>
        <v>3799679.7802000591</v>
      </c>
    </row>
    <row r="795" spans="1:15" x14ac:dyDescent="0.25">
      <c r="B795" s="2" t="s">
        <v>15</v>
      </c>
      <c r="C795">
        <v>300</v>
      </c>
      <c r="D795">
        <v>285</v>
      </c>
      <c r="E795">
        <f t="shared" si="225"/>
        <v>-4.166666666666667</v>
      </c>
      <c r="F795">
        <f t="shared" si="226"/>
        <v>81.25</v>
      </c>
      <c r="G795" s="1">
        <v>137.2390331</v>
      </c>
      <c r="H795">
        <f t="shared" si="239"/>
        <v>777.87645586454857</v>
      </c>
      <c r="I795">
        <f>O795/11458333</f>
        <v>5.5145730562602385E-2</v>
      </c>
      <c r="J795">
        <f t="shared" si="237"/>
        <v>-263343.591829143</v>
      </c>
      <c r="K795">
        <f t="shared" si="227"/>
        <v>3841.119140625</v>
      </c>
      <c r="L795">
        <f t="shared" si="238"/>
        <v>763.09680320312214</v>
      </c>
      <c r="M795">
        <f t="shared" si="228"/>
        <v>631878.14431457547</v>
      </c>
      <c r="N795">
        <v>0</v>
      </c>
      <c r="O795">
        <f t="shared" si="224"/>
        <v>631878.14431457547</v>
      </c>
    </row>
    <row r="796" spans="1:15" x14ac:dyDescent="0.25">
      <c r="B796" s="2" t="s">
        <v>16</v>
      </c>
      <c r="C796">
        <v>285</v>
      </c>
      <c r="D796">
        <v>290</v>
      </c>
      <c r="E796">
        <f t="shared" si="225"/>
        <v>1.3888888888888888</v>
      </c>
      <c r="F796">
        <f t="shared" si="226"/>
        <v>79.861111111111114</v>
      </c>
      <c r="G796" s="1">
        <v>149.7153089</v>
      </c>
      <c r="H796">
        <f t="shared" si="239"/>
        <v>777.8104695954795</v>
      </c>
      <c r="I796">
        <f t="shared" ref="I796:I812" si="240">O796/11458333</f>
        <v>6.5986269069042702E-2</v>
      </c>
      <c r="J796">
        <f t="shared" si="237"/>
        <v>86273.34491076367</v>
      </c>
      <c r="K796">
        <f t="shared" si="227"/>
        <v>3710.9212239583335</v>
      </c>
      <c r="L796">
        <f t="shared" si="238"/>
        <v>763.03207067316544</v>
      </c>
      <c r="M796">
        <f t="shared" si="228"/>
        <v>669819.29950992763</v>
      </c>
      <c r="N796">
        <v>0</v>
      </c>
      <c r="O796">
        <f t="shared" si="224"/>
        <v>756092.6444206913</v>
      </c>
    </row>
    <row r="797" spans="1:15" x14ac:dyDescent="0.25">
      <c r="B797" t="s">
        <v>17</v>
      </c>
      <c r="C797">
        <v>290</v>
      </c>
      <c r="D797">
        <v>330</v>
      </c>
      <c r="E797">
        <f t="shared" si="225"/>
        <v>11.111111111111111</v>
      </c>
      <c r="F797">
        <f t="shared" si="226"/>
        <v>86.111111111111114</v>
      </c>
      <c r="G797" s="1">
        <v>1010.578335</v>
      </c>
      <c r="H797">
        <f t="shared" si="239"/>
        <v>777.25799118527129</v>
      </c>
      <c r="I797">
        <f t="shared" si="240"/>
        <v>0.55247841020816191</v>
      </c>
      <c r="J797">
        <f t="shared" si="237"/>
        <v>743672.76934393309</v>
      </c>
      <c r="K797">
        <f t="shared" si="227"/>
        <v>4314.489583333333</v>
      </c>
      <c r="L797">
        <f>0.1*H797*9.81*$Q$41</f>
        <v>761.14973242436099</v>
      </c>
      <c r="M797">
        <f t="shared" si="228"/>
        <v>5129331.1287789503</v>
      </c>
      <c r="N797">
        <f>60*9.81*H798</f>
        <v>457477.70135283493</v>
      </c>
      <c r="O797">
        <f t="shared" si="224"/>
        <v>6330481.5994757181</v>
      </c>
    </row>
    <row r="798" spans="1:15" x14ac:dyDescent="0.25">
      <c r="B798" s="2" t="s">
        <v>18</v>
      </c>
      <c r="C798">
        <v>330</v>
      </c>
      <c r="D798">
        <v>135</v>
      </c>
      <c r="E798">
        <f t="shared" si="225"/>
        <v>-54.166666666666664</v>
      </c>
      <c r="F798">
        <f t="shared" si="226"/>
        <v>64.583333333333329</v>
      </c>
      <c r="G798" s="1">
        <v>99.810205920000001</v>
      </c>
      <c r="H798">
        <f t="shared" si="239"/>
        <v>777.23020956988603</v>
      </c>
      <c r="I798">
        <f t="shared" si="240"/>
        <v>2.7781615385239794E-2</v>
      </c>
      <c r="J798">
        <f t="shared" si="237"/>
        <v>-2718956.3754918762</v>
      </c>
      <c r="K798">
        <f t="shared" si="227"/>
        <v>2426.9003906249995</v>
      </c>
      <c r="L798">
        <f t="shared" si="238"/>
        <v>762.46283558805828</v>
      </c>
      <c r="M798">
        <f t="shared" si="228"/>
        <v>318331.00036200084</v>
      </c>
      <c r="N798">
        <v>0</v>
      </c>
      <c r="O798">
        <f t="shared" si="224"/>
        <v>318331.00036200084</v>
      </c>
    </row>
    <row r="799" spans="1:15" x14ac:dyDescent="0.25">
      <c r="B799" s="2" t="s">
        <v>19</v>
      </c>
      <c r="C799">
        <v>135</v>
      </c>
      <c r="D799">
        <v>170</v>
      </c>
      <c r="E799">
        <f t="shared" si="225"/>
        <v>9.7222222222222214</v>
      </c>
      <c r="F799">
        <f t="shared" si="226"/>
        <v>42.361111111111107</v>
      </c>
      <c r="G799" s="1">
        <v>262.00179050000003</v>
      </c>
      <c r="H799">
        <f t="shared" si="239"/>
        <v>777.16096944789331</v>
      </c>
      <c r="I799">
        <f t="shared" si="240"/>
        <v>6.9240121992697801E-2</v>
      </c>
      <c r="J799">
        <f t="shared" si="237"/>
        <v>320069.18784167676</v>
      </c>
      <c r="K799">
        <f t="shared" si="227"/>
        <v>1044.108723958333</v>
      </c>
      <c r="L799">
        <f t="shared" si="238"/>
        <v>762.39491102838349</v>
      </c>
      <c r="M799">
        <f t="shared" si="228"/>
        <v>473307.18691127817</v>
      </c>
      <c r="N799">
        <v>0</v>
      </c>
      <c r="O799">
        <f t="shared" si="224"/>
        <v>793376.37475295493</v>
      </c>
    </row>
    <row r="800" spans="1:15" x14ac:dyDescent="0.25">
      <c r="B800" s="2" t="s">
        <v>20</v>
      </c>
      <c r="C800">
        <v>170</v>
      </c>
      <c r="D800">
        <v>270</v>
      </c>
      <c r="E800">
        <f t="shared" si="225"/>
        <v>27.777777777777779</v>
      </c>
      <c r="F800">
        <f t="shared" si="226"/>
        <v>61.111111111111107</v>
      </c>
      <c r="G800" s="1">
        <v>255.76365269999999</v>
      </c>
      <c r="H800">
        <f t="shared" si="239"/>
        <v>776.98877507907832</v>
      </c>
      <c r="I800">
        <f t="shared" si="240"/>
        <v>0.17219436881497865</v>
      </c>
      <c r="J800">
        <f t="shared" si="237"/>
        <v>1318962.4268317688</v>
      </c>
      <c r="K800">
        <f t="shared" si="227"/>
        <v>2172.958333333333</v>
      </c>
      <c r="L800">
        <f>0.1*H800*9.81*$Q$44</f>
        <v>742.07993092054187</v>
      </c>
      <c r="M800">
        <f t="shared" si="228"/>
        <v>745560.83422583889</v>
      </c>
      <c r="N800">
        <f>-0.2*60*9.81*H801</f>
        <v>-91462.842450767028</v>
      </c>
      <c r="O800">
        <f t="shared" si="224"/>
        <v>1973060.4186068408</v>
      </c>
    </row>
    <row r="801" spans="2:15" x14ac:dyDescent="0.25">
      <c r="B801" s="2" t="s">
        <v>21</v>
      </c>
      <c r="C801">
        <v>270</v>
      </c>
      <c r="D801">
        <v>110</v>
      </c>
      <c r="E801">
        <f t="shared" si="225"/>
        <v>-44.444444444444443</v>
      </c>
      <c r="F801">
        <f t="shared" si="226"/>
        <v>52.777777777777779</v>
      </c>
      <c r="G801" s="1">
        <v>174.6678604</v>
      </c>
      <c r="H801">
        <f t="shared" si="239"/>
        <v>776.95245031232605</v>
      </c>
      <c r="I801">
        <f t="shared" si="240"/>
        <v>3.6324766752246503E-2</v>
      </c>
      <c r="J801">
        <f t="shared" si="237"/>
        <v>-1822481.0562881723</v>
      </c>
      <c r="K801">
        <f t="shared" si="227"/>
        <v>1620.7395833333333</v>
      </c>
      <c r="L801">
        <f>0.1*H801*9.81</f>
        <v>762.19035375639203</v>
      </c>
      <c r="M801">
        <f t="shared" si="228"/>
        <v>416221.27359456889</v>
      </c>
      <c r="N801">
        <v>0</v>
      </c>
      <c r="O801">
        <f t="shared" si="224"/>
        <v>416221.27359456889</v>
      </c>
    </row>
    <row r="802" spans="2:15" x14ac:dyDescent="0.25">
      <c r="B802" s="2" t="s">
        <v>22</v>
      </c>
      <c r="C802">
        <v>110</v>
      </c>
      <c r="D802">
        <v>215</v>
      </c>
      <c r="E802">
        <f t="shared" si="225"/>
        <v>29.166666666666664</v>
      </c>
      <c r="F802">
        <f t="shared" si="226"/>
        <v>45.138888888888886</v>
      </c>
      <c r="G802" s="1">
        <v>162.1915846</v>
      </c>
      <c r="H802">
        <f t="shared" si="239"/>
        <v>776.83562450352269</v>
      </c>
      <c r="I802">
        <f t="shared" si="240"/>
        <v>0.11682580880341203</v>
      </c>
      <c r="J802">
        <f t="shared" si="237"/>
        <v>1022743.6607323578</v>
      </c>
      <c r="K802">
        <f t="shared" si="227"/>
        <v>1185.5305989583333</v>
      </c>
      <c r="L802">
        <f t="shared" si="238"/>
        <v>762.07574763795583</v>
      </c>
      <c r="M802">
        <f t="shared" si="228"/>
        <v>315885.35953146894</v>
      </c>
      <c r="N802">
        <v>0</v>
      </c>
      <c r="O802">
        <f t="shared" si="224"/>
        <v>1338629.0202638267</v>
      </c>
    </row>
    <row r="803" spans="2:15" x14ac:dyDescent="0.25">
      <c r="B803" s="2" t="s">
        <v>23</v>
      </c>
      <c r="C803">
        <v>215</v>
      </c>
      <c r="D803">
        <v>160</v>
      </c>
      <c r="E803">
        <f t="shared" si="225"/>
        <v>-15.277777777777777</v>
      </c>
      <c r="F803">
        <f t="shared" si="226"/>
        <v>52.083333333333329</v>
      </c>
      <c r="G803" s="1">
        <v>74.857654440000005</v>
      </c>
      <c r="H803">
        <f t="shared" si="239"/>
        <v>776.82033440051669</v>
      </c>
      <c r="I803">
        <f t="shared" si="240"/>
        <v>1.5290103006017479E-2</v>
      </c>
      <c r="J803">
        <f t="shared" si="237"/>
        <v>-618129.60636615183</v>
      </c>
      <c r="K803">
        <f t="shared" si="227"/>
        <v>1578.3691406249995</v>
      </c>
      <c r="L803">
        <f t="shared" si="238"/>
        <v>762.06074804690695</v>
      </c>
      <c r="M803">
        <f t="shared" si="228"/>
        <v>175199.09184724928</v>
      </c>
      <c r="N803">
        <v>0</v>
      </c>
      <c r="O803">
        <f t="shared" si="224"/>
        <v>175199.09184724928</v>
      </c>
    </row>
    <row r="804" spans="2:15" x14ac:dyDescent="0.25">
      <c r="B804" s="2" t="s">
        <v>24</v>
      </c>
      <c r="C804">
        <v>160</v>
      </c>
      <c r="D804">
        <v>300</v>
      </c>
      <c r="E804">
        <f t="shared" si="225"/>
        <v>38.888888888888886</v>
      </c>
      <c r="F804">
        <f t="shared" si="226"/>
        <v>63.888888888888886</v>
      </c>
      <c r="G804" s="1">
        <v>411.7170994</v>
      </c>
      <c r="H804">
        <f t="shared" si="239"/>
        <v>776.53924393022419</v>
      </c>
      <c r="I804">
        <f t="shared" si="240"/>
        <v>0.2810904702924838</v>
      </c>
      <c r="J804">
        <f t="shared" si="237"/>
        <v>1929364.4795179949</v>
      </c>
      <c r="K804">
        <f t="shared" si="227"/>
        <v>2374.989583333333</v>
      </c>
      <c r="L804">
        <f t="shared" si="238"/>
        <v>761.78499829554994</v>
      </c>
      <c r="M804">
        <f t="shared" si="228"/>
        <v>1291463.7322198923</v>
      </c>
      <c r="N804">
        <v>0</v>
      </c>
      <c r="O804">
        <f t="shared" si="224"/>
        <v>3220828.211737887</v>
      </c>
    </row>
    <row r="805" spans="2:15" x14ac:dyDescent="0.25">
      <c r="B805" s="2" t="s">
        <v>25</v>
      </c>
      <c r="C805">
        <v>300</v>
      </c>
      <c r="D805">
        <v>235</v>
      </c>
      <c r="E805">
        <f t="shared" si="225"/>
        <v>-18.055555555555554</v>
      </c>
      <c r="F805">
        <f t="shared" si="226"/>
        <v>74.305555555555557</v>
      </c>
      <c r="G805" s="1">
        <v>162.1915846</v>
      </c>
      <c r="H805">
        <f t="shared" si="239"/>
        <v>776.48298799873123</v>
      </c>
      <c r="I805">
        <f t="shared" si="240"/>
        <v>5.6255931492957455E-2</v>
      </c>
      <c r="J805">
        <f t="shared" si="237"/>
        <v>-1041751.3853262297</v>
      </c>
      <c r="K805">
        <f t="shared" si="227"/>
        <v>3212.5774739583335</v>
      </c>
      <c r="L805">
        <f t="shared" si="238"/>
        <v>761.72981122675549</v>
      </c>
      <c r="M805">
        <f t="shared" si="228"/>
        <v>644599.19627149368</v>
      </c>
      <c r="N805">
        <v>0</v>
      </c>
      <c r="O805">
        <f t="shared" si="224"/>
        <v>644599.19627149368</v>
      </c>
    </row>
    <row r="806" spans="2:15" x14ac:dyDescent="0.25">
      <c r="B806" s="2" t="s">
        <v>26</v>
      </c>
      <c r="C806">
        <v>235</v>
      </c>
      <c r="D806">
        <v>270</v>
      </c>
      <c r="E806">
        <f t="shared" si="225"/>
        <v>9.7222222222222214</v>
      </c>
      <c r="F806">
        <f t="shared" si="226"/>
        <v>70.138888888888886</v>
      </c>
      <c r="G806" s="1">
        <v>249.5255148</v>
      </c>
      <c r="H806">
        <f t="shared" si="239"/>
        <v>776.35786659501059</v>
      </c>
      <c r="I806">
        <f t="shared" si="240"/>
        <v>0.12512140372061034</v>
      </c>
      <c r="J806">
        <f t="shared" si="237"/>
        <v>529402.98194702249</v>
      </c>
      <c r="K806">
        <f t="shared" si="227"/>
        <v>2862.389973958333</v>
      </c>
      <c r="L806">
        <f t="shared" si="238"/>
        <v>761.60706712970546</v>
      </c>
      <c r="M806">
        <f t="shared" si="228"/>
        <v>904279.72731116961</v>
      </c>
      <c r="N806">
        <v>0</v>
      </c>
      <c r="O806">
        <f t="shared" ref="O806:O869" si="241">IF(J806&lt;0,M806+N806,M806+J806+N806)</f>
        <v>1433682.7092581922</v>
      </c>
    </row>
    <row r="807" spans="2:15" x14ac:dyDescent="0.25">
      <c r="B807" s="2" t="s">
        <v>27</v>
      </c>
      <c r="C807">
        <v>270</v>
      </c>
      <c r="D807">
        <v>310</v>
      </c>
      <c r="E807">
        <f t="shared" si="225"/>
        <v>11.111111111111111</v>
      </c>
      <c r="F807">
        <f t="shared" si="226"/>
        <v>80.555555555555557</v>
      </c>
      <c r="G807" s="1">
        <v>311.90689350000002</v>
      </c>
      <c r="H807">
        <f t="shared" si="239"/>
        <v>776.17373014543068</v>
      </c>
      <c r="I807">
        <f t="shared" si="240"/>
        <v>0.18413644957992858</v>
      </c>
      <c r="J807">
        <f t="shared" si="237"/>
        <v>694723.40043881163</v>
      </c>
      <c r="K807">
        <f t="shared" si="227"/>
        <v>3775.7395833333335</v>
      </c>
      <c r="L807">
        <f t="shared" si="238"/>
        <v>761.42642927266763</v>
      </c>
      <c r="M807">
        <f t="shared" si="228"/>
        <v>1415173.3562857199</v>
      </c>
      <c r="N807">
        <v>0</v>
      </c>
      <c r="O807">
        <f t="shared" si="241"/>
        <v>2109896.7567245318</v>
      </c>
    </row>
    <row r="808" spans="2:15" x14ac:dyDescent="0.25">
      <c r="B808" s="2" t="s">
        <v>28</v>
      </c>
      <c r="C808">
        <v>310</v>
      </c>
      <c r="D808">
        <v>140</v>
      </c>
      <c r="E808">
        <f t="shared" si="225"/>
        <v>-47.222222222222221</v>
      </c>
      <c r="F808">
        <f t="shared" si="226"/>
        <v>62.5</v>
      </c>
      <c r="G808" s="1">
        <v>162.1915846</v>
      </c>
      <c r="H808">
        <f t="shared" si="239"/>
        <v>776.13078083317555</v>
      </c>
      <c r="I808">
        <f t="shared" si="240"/>
        <v>4.2949312255092062E-2</v>
      </c>
      <c r="J808">
        <f t="shared" si="237"/>
        <v>-2290663.762875692</v>
      </c>
      <c r="K808">
        <f t="shared" si="227"/>
        <v>2272.8515625</v>
      </c>
      <c r="L808">
        <f t="shared" si="238"/>
        <v>761.38429599734536</v>
      </c>
      <c r="M808">
        <f t="shared" si="228"/>
        <v>492127.52193982579</v>
      </c>
      <c r="N808">
        <v>0</v>
      </c>
      <c r="O808">
        <f t="shared" si="241"/>
        <v>492127.52193982579</v>
      </c>
    </row>
    <row r="809" spans="2:15" x14ac:dyDescent="0.25">
      <c r="B809" s="2" t="s">
        <v>29</v>
      </c>
      <c r="C809">
        <v>140</v>
      </c>
      <c r="D809">
        <v>170</v>
      </c>
      <c r="E809">
        <f t="shared" si="225"/>
        <v>8.3333333333333339</v>
      </c>
      <c r="F809">
        <f t="shared" si="226"/>
        <v>43.055555555555557</v>
      </c>
      <c r="G809" s="1">
        <v>137.2390331</v>
      </c>
      <c r="H809">
        <f t="shared" si="239"/>
        <v>776.0844415686588</v>
      </c>
      <c r="I809">
        <f t="shared" si="240"/>
        <v>4.6339264516757413E-2</v>
      </c>
      <c r="J809">
        <f t="shared" si="237"/>
        <v>278456.22324801411</v>
      </c>
      <c r="K809">
        <f t="shared" si="227"/>
        <v>1078.6223958333333</v>
      </c>
      <c r="L809">
        <f t="shared" si="238"/>
        <v>761.33883717885442</v>
      </c>
      <c r="M809">
        <f t="shared" si="228"/>
        <v>252514.50056007644</v>
      </c>
      <c r="N809">
        <v>0</v>
      </c>
      <c r="O809">
        <f t="shared" si="241"/>
        <v>530970.72380809055</v>
      </c>
    </row>
    <row r="810" spans="2:15" x14ac:dyDescent="0.25">
      <c r="B810" s="2" t="s">
        <v>30</v>
      </c>
      <c r="C810">
        <v>170</v>
      </c>
      <c r="D810">
        <v>250</v>
      </c>
      <c r="E810">
        <f t="shared" si="225"/>
        <v>22.222222222222221</v>
      </c>
      <c r="F810">
        <f t="shared" si="226"/>
        <v>58.333333333333329</v>
      </c>
      <c r="G810" s="1">
        <v>212.0966876</v>
      </c>
      <c r="H810">
        <f>H811+I811</f>
        <v>775.94591914990144</v>
      </c>
      <c r="I810">
        <f t="shared" si="240"/>
        <v>0.13852241875735774</v>
      </c>
      <c r="J810">
        <f t="shared" si="237"/>
        <v>1005855.8211202425</v>
      </c>
      <c r="K810">
        <f t="shared" si="227"/>
        <v>1979.9062499999998</v>
      </c>
      <c r="L810">
        <f t="shared" si="238"/>
        <v>761.20294668605334</v>
      </c>
      <c r="M810">
        <f t="shared" si="228"/>
        <v>581380.1809670087</v>
      </c>
      <c r="N810">
        <v>0</v>
      </c>
      <c r="O810">
        <f t="shared" si="241"/>
        <v>1587236.0020872513</v>
      </c>
    </row>
    <row r="811" spans="2:15" x14ac:dyDescent="0.25">
      <c r="B811" s="2" t="s">
        <v>31</v>
      </c>
      <c r="C811">
        <v>250</v>
      </c>
      <c r="D811">
        <v>150</v>
      </c>
      <c r="E811">
        <f t="shared" si="225"/>
        <v>-27.777777777777779</v>
      </c>
      <c r="F811">
        <f t="shared" si="226"/>
        <v>55.555555555555557</v>
      </c>
      <c r="G811" s="1">
        <v>62.381378699999999</v>
      </c>
      <c r="H811">
        <f>H812+I812</f>
        <v>775.93199822470001</v>
      </c>
      <c r="I811">
        <f t="shared" si="240"/>
        <v>1.3920925201488334E-2</v>
      </c>
      <c r="J811">
        <f t="shared" si="237"/>
        <v>-1197425.9231862654</v>
      </c>
      <c r="K811">
        <f t="shared" si="227"/>
        <v>1795.8333333333333</v>
      </c>
      <c r="L811">
        <f t="shared" si="238"/>
        <v>761.1892902584309</v>
      </c>
      <c r="M811">
        <f t="shared" si="228"/>
        <v>159510.59662674542</v>
      </c>
      <c r="N811">
        <v>0</v>
      </c>
      <c r="O811">
        <f t="shared" si="241"/>
        <v>159510.59662674542</v>
      </c>
    </row>
    <row r="812" spans="2:15" x14ac:dyDescent="0.25">
      <c r="B812" s="2" t="s">
        <v>32</v>
      </c>
      <c r="C812">
        <v>150</v>
      </c>
      <c r="D812">
        <v>240</v>
      </c>
      <c r="E812">
        <f t="shared" si="225"/>
        <v>25</v>
      </c>
      <c r="F812">
        <f t="shared" si="226"/>
        <v>54.166666666666664</v>
      </c>
      <c r="G812" s="1">
        <v>262.00179050000003</v>
      </c>
      <c r="H812">
        <f t="shared" ref="H812:H818" si="242">H813+I813</f>
        <v>775.7838775866411</v>
      </c>
      <c r="I812">
        <f t="shared" si="240"/>
        <v>0.14812063805894141</v>
      </c>
      <c r="J812">
        <f t="shared" si="237"/>
        <v>1050540.6675652436</v>
      </c>
      <c r="K812">
        <f t="shared" si="227"/>
        <v>1707.1640624999998</v>
      </c>
      <c r="L812">
        <f t="shared" si="238"/>
        <v>761.04398391249504</v>
      </c>
      <c r="M812">
        <f t="shared" si="228"/>
        <v>646674.9274865808</v>
      </c>
      <c r="N812">
        <v>0</v>
      </c>
      <c r="O812">
        <f t="shared" si="241"/>
        <v>1697215.5950518243</v>
      </c>
    </row>
    <row r="813" spans="2:15" x14ac:dyDescent="0.25">
      <c r="B813" s="2" t="s">
        <v>33</v>
      </c>
      <c r="C813">
        <v>240</v>
      </c>
      <c r="D813">
        <v>315</v>
      </c>
      <c r="E813">
        <f t="shared" si="225"/>
        <v>20.833333333333332</v>
      </c>
      <c r="F813">
        <f t="shared" si="226"/>
        <v>77.083333333333329</v>
      </c>
      <c r="G813" s="1">
        <v>686.19516569999996</v>
      </c>
      <c r="H813">
        <f t="shared" si="242"/>
        <v>775.42260428792054</v>
      </c>
      <c r="I813">
        <f>O813/11458333</f>
        <v>0.3612732987206092</v>
      </c>
      <c r="J813">
        <f t="shared" si="237"/>
        <v>1245253.31417765</v>
      </c>
      <c r="K813">
        <f t="shared" si="227"/>
        <v>3457.2597656249995</v>
      </c>
      <c r="L813">
        <f t="shared" si="238"/>
        <v>760.6895748064502</v>
      </c>
      <c r="M813">
        <f t="shared" si="228"/>
        <v>2894336.4465715643</v>
      </c>
      <c r="N813">
        <v>0</v>
      </c>
      <c r="O813">
        <f t="shared" si="241"/>
        <v>4139589.7607492143</v>
      </c>
    </row>
    <row r="814" spans="2:15" x14ac:dyDescent="0.25">
      <c r="B814" s="2" t="s">
        <v>34</v>
      </c>
      <c r="C814">
        <v>315</v>
      </c>
      <c r="D814">
        <v>310</v>
      </c>
      <c r="E814">
        <f t="shared" si="225"/>
        <v>-1.3888888888888888</v>
      </c>
      <c r="F814">
        <f t="shared" si="226"/>
        <v>86.805555555555557</v>
      </c>
      <c r="G814" s="1">
        <v>274.47806630000002</v>
      </c>
      <c r="H814">
        <f t="shared" si="242"/>
        <v>775.29936038123333</v>
      </c>
      <c r="I814">
        <f t="shared" ref="I814:I821" si="243">O814/11458333</f>
        <v>0.12324390668722113</v>
      </c>
      <c r="J814">
        <f t="shared" si="237"/>
        <v>-93472.627360777464</v>
      </c>
      <c r="K814">
        <f t="shared" si="227"/>
        <v>4384.358723958333</v>
      </c>
      <c r="L814">
        <f t="shared" si="238"/>
        <v>760.56867253399002</v>
      </c>
      <c r="M814">
        <f t="shared" si="228"/>
        <v>1412169.7230431065</v>
      </c>
      <c r="N814">
        <v>0</v>
      </c>
      <c r="O814">
        <f t="shared" si="241"/>
        <v>1412169.7230431065</v>
      </c>
    </row>
    <row r="815" spans="2:15" x14ac:dyDescent="0.25">
      <c r="B815" s="2" t="s">
        <v>35</v>
      </c>
      <c r="C815">
        <v>310</v>
      </c>
      <c r="D815">
        <v>325</v>
      </c>
      <c r="E815">
        <f t="shared" si="225"/>
        <v>4.166666666666667</v>
      </c>
      <c r="F815">
        <f t="shared" si="226"/>
        <v>88.194444444444443</v>
      </c>
      <c r="G815" s="1">
        <v>361.81199650000002</v>
      </c>
      <c r="H815">
        <f t="shared" si="242"/>
        <v>775.10758461326338</v>
      </c>
      <c r="I815">
        <f t="shared" si="243"/>
        <v>0.19177576796994289</v>
      </c>
      <c r="J815">
        <f t="shared" si="237"/>
        <v>284834.09504017467</v>
      </c>
      <c r="K815">
        <f t="shared" si="227"/>
        <v>4525.780598958333</v>
      </c>
      <c r="L815">
        <f t="shared" si="238"/>
        <v>760.38054050561152</v>
      </c>
      <c r="M815">
        <f t="shared" si="228"/>
        <v>1912596.5156901649</v>
      </c>
      <c r="N815">
        <v>0</v>
      </c>
      <c r="O815">
        <f t="shared" si="241"/>
        <v>2197430.6107303398</v>
      </c>
    </row>
    <row r="816" spans="2:15" x14ac:dyDescent="0.25">
      <c r="B816" s="2" t="s">
        <v>36</v>
      </c>
      <c r="C816">
        <v>325</v>
      </c>
      <c r="D816">
        <v>90</v>
      </c>
      <c r="E816">
        <f t="shared" si="225"/>
        <v>-65.277777777777771</v>
      </c>
      <c r="F816">
        <f t="shared" si="226"/>
        <v>57.638888888888886</v>
      </c>
      <c r="G816" s="1">
        <v>124.7627574</v>
      </c>
      <c r="H816">
        <f t="shared" si="242"/>
        <v>775.07825785511966</v>
      </c>
      <c r="I816">
        <f t="shared" si="243"/>
        <v>2.9326758143713178E-2</v>
      </c>
      <c r="J816">
        <f t="shared" si="237"/>
        <v>-2916261.8478904525</v>
      </c>
      <c r="K816">
        <f t="shared" si="227"/>
        <v>1933.046223958333</v>
      </c>
      <c r="L816">
        <f t="shared" si="238"/>
        <v>760.35177095587244</v>
      </c>
      <c r="M816">
        <f t="shared" si="228"/>
        <v>336035.76062112744</v>
      </c>
      <c r="N816">
        <v>0</v>
      </c>
      <c r="O816">
        <f t="shared" si="241"/>
        <v>336035.76062112744</v>
      </c>
    </row>
    <row r="817" spans="1:15" x14ac:dyDescent="0.25">
      <c r="B817" s="2" t="s">
        <v>37</v>
      </c>
      <c r="C817">
        <v>90</v>
      </c>
      <c r="D817">
        <v>90</v>
      </c>
      <c r="E817">
        <f t="shared" si="225"/>
        <v>0</v>
      </c>
      <c r="F817">
        <f t="shared" si="226"/>
        <v>25</v>
      </c>
      <c r="G817" s="1">
        <v>124.7627574</v>
      </c>
      <c r="H817">
        <f t="shared" si="242"/>
        <v>775.06601935217725</v>
      </c>
      <c r="I817">
        <f t="shared" si="243"/>
        <v>1.2238502942450371E-2</v>
      </c>
      <c r="J817">
        <f t="shared" si="237"/>
        <v>0</v>
      </c>
      <c r="K817">
        <f t="shared" si="227"/>
        <v>363.65625</v>
      </c>
      <c r="L817">
        <f t="shared" si="238"/>
        <v>760.33976498448601</v>
      </c>
      <c r="M817">
        <f t="shared" si="228"/>
        <v>140232.84213607619</v>
      </c>
      <c r="N817">
        <v>0</v>
      </c>
      <c r="O817">
        <f t="shared" si="241"/>
        <v>140232.84213607619</v>
      </c>
    </row>
    <row r="818" spans="1:15" x14ac:dyDescent="0.25">
      <c r="B818" s="2" t="s">
        <v>38</v>
      </c>
      <c r="C818">
        <v>90</v>
      </c>
      <c r="D818">
        <v>285</v>
      </c>
      <c r="E818">
        <f t="shared" si="225"/>
        <v>54.166666666666664</v>
      </c>
      <c r="F818">
        <f t="shared" si="226"/>
        <v>52.083333333333329</v>
      </c>
      <c r="G818" s="1">
        <v>199.6204118</v>
      </c>
      <c r="H818">
        <f t="shared" si="242"/>
        <v>774.83450602992525</v>
      </c>
      <c r="I818">
        <f t="shared" si="243"/>
        <v>0.23151332225197127</v>
      </c>
      <c r="J818">
        <f>0.5*H818*(D818/3.6)^2-0.5*H818*(C818/3.6)^2</f>
        <v>2185948.0421851194</v>
      </c>
      <c r="K818">
        <f t="shared" si="227"/>
        <v>1578.3691406249995</v>
      </c>
      <c r="L818">
        <f t="shared" si="238"/>
        <v>760.11265041535682</v>
      </c>
      <c r="M818">
        <f t="shared" si="228"/>
        <v>466808.69811427745</v>
      </c>
      <c r="N818">
        <v>0</v>
      </c>
      <c r="O818">
        <f t="shared" si="241"/>
        <v>2652756.7402993967</v>
      </c>
    </row>
    <row r="819" spans="1:15" x14ac:dyDescent="0.25">
      <c r="A819">
        <v>30</v>
      </c>
      <c r="B819" t="s">
        <v>39</v>
      </c>
      <c r="C819">
        <v>285</v>
      </c>
      <c r="D819">
        <v>295</v>
      </c>
      <c r="E819">
        <f t="shared" si="225"/>
        <v>2.7777777777777777</v>
      </c>
      <c r="F819">
        <f t="shared" si="226"/>
        <v>80.555555555555557</v>
      </c>
      <c r="G819" s="4">
        <f>$H$34*124.7627574</f>
        <v>224.57296332000001</v>
      </c>
      <c r="H819">
        <f>H820+I820</f>
        <v>774.69139860379369</v>
      </c>
      <c r="I819">
        <f t="shared" si="243"/>
        <v>0.14310742613151342</v>
      </c>
      <c r="J819">
        <f t="shared" ref="J819:J844" si="244">0.5*H819*(D819/3.6)^2-0.5*H819*(C819/3.6)^2</f>
        <v>173349.15555177443</v>
      </c>
      <c r="K819">
        <f t="shared" si="227"/>
        <v>3775.7395833333335</v>
      </c>
      <c r="L819">
        <f>0.1*H819*9.81*$Q$36</f>
        <v>723.68800043727163</v>
      </c>
      <c r="M819">
        <f t="shared" si="228"/>
        <v>1010449.7857311125</v>
      </c>
      <c r="N819">
        <f>60*9.81*H820</f>
        <v>455973.60210489552</v>
      </c>
      <c r="O819">
        <f t="shared" si="241"/>
        <v>1639772.5433877825</v>
      </c>
    </row>
    <row r="820" spans="1:15" x14ac:dyDescent="0.25">
      <c r="B820" t="s">
        <v>13</v>
      </c>
      <c r="C820">
        <v>295</v>
      </c>
      <c r="D820">
        <v>60</v>
      </c>
      <c r="E820">
        <f t="shared" si="225"/>
        <v>-65.277777777777771</v>
      </c>
      <c r="F820">
        <f t="shared" si="226"/>
        <v>49.305555555555557</v>
      </c>
      <c r="G820" s="1">
        <v>87.333930179999996</v>
      </c>
      <c r="H820">
        <f>H821+I821</f>
        <v>774.67482518670658</v>
      </c>
      <c r="I820">
        <f t="shared" si="243"/>
        <v>1.6573417087095997E-2</v>
      </c>
      <c r="J820">
        <f t="shared" si="244"/>
        <v>-2493335.1578395446</v>
      </c>
      <c r="K820">
        <f t="shared" si="227"/>
        <v>1414.4993489583335</v>
      </c>
      <c r="L820">
        <f t="shared" ref="L820:L845" si="245">0.1*H820*9.81</f>
        <v>759.95600350815926</v>
      </c>
      <c r="M820">
        <f t="shared" si="228"/>
        <v>189903.73193183594</v>
      </c>
      <c r="N820">
        <v>0</v>
      </c>
      <c r="O820">
        <f t="shared" si="241"/>
        <v>189903.73193183594</v>
      </c>
    </row>
    <row r="821" spans="1:15" x14ac:dyDescent="0.25">
      <c r="B821" s="2" t="s">
        <v>14</v>
      </c>
      <c r="C821">
        <v>60</v>
      </c>
      <c r="D821">
        <v>300</v>
      </c>
      <c r="E821">
        <f t="shared" ref="E821:E884" si="246">(D821-C821)/3.6</f>
        <v>66.666666666666671</v>
      </c>
      <c r="F821">
        <f t="shared" ref="F821:F884" si="247">(D821+C821)/3.6/2</f>
        <v>50</v>
      </c>
      <c r="G821" s="1">
        <v>586.38495980000005</v>
      </c>
      <c r="H821">
        <f t="shared" ref="H821:H836" si="248">H822+I822</f>
        <v>774.3444026082143</v>
      </c>
      <c r="I821">
        <f t="shared" si="243"/>
        <v>0.3304225784922884</v>
      </c>
      <c r="J821">
        <f t="shared" si="244"/>
        <v>2581148.0086940471</v>
      </c>
      <c r="K821">
        <f t="shared" ref="K821:K884" si="249">0.5*1.8*0.5*$K$1*F821^2</f>
        <v>1454.625</v>
      </c>
      <c r="L821">
        <f>0.1*H821*9.81*$Q$38</f>
        <v>755.6862315714535</v>
      </c>
      <c r="M821">
        <f t="shared" ref="M821:M884" si="250">(L821+K821)*G821</f>
        <v>1296093.2626705153</v>
      </c>
      <c r="N821">
        <f>-0.2*60*9.81*H822</f>
        <v>-91149.336281283846</v>
      </c>
      <c r="O821">
        <f t="shared" si="241"/>
        <v>3786091.9350832785</v>
      </c>
    </row>
    <row r="822" spans="1:15" x14ac:dyDescent="0.25">
      <c r="B822" s="2" t="s">
        <v>15</v>
      </c>
      <c r="C822">
        <v>300</v>
      </c>
      <c r="D822">
        <v>285</v>
      </c>
      <c r="E822">
        <f t="shared" si="246"/>
        <v>-4.166666666666667</v>
      </c>
      <c r="F822">
        <f t="shared" si="247"/>
        <v>81.25</v>
      </c>
      <c r="G822" s="1">
        <v>137.2390331</v>
      </c>
      <c r="H822">
        <f t="shared" si="248"/>
        <v>774.28929902551693</v>
      </c>
      <c r="I822">
        <f>O822/11458333</f>
        <v>5.5103582697343133E-2</v>
      </c>
      <c r="J822">
        <f t="shared" si="244"/>
        <v>-262129.18977426272</v>
      </c>
      <c r="K822">
        <f t="shared" si="249"/>
        <v>3841.119140625</v>
      </c>
      <c r="L822">
        <f t="shared" si="245"/>
        <v>759.57780234403219</v>
      </c>
      <c r="M822">
        <f t="shared" si="250"/>
        <v>631395.20003919583</v>
      </c>
      <c r="N822">
        <v>0</v>
      </c>
      <c r="O822">
        <f t="shared" si="241"/>
        <v>631395.20003919583</v>
      </c>
    </row>
    <row r="823" spans="1:15" x14ac:dyDescent="0.25">
      <c r="B823" s="2" t="s">
        <v>16</v>
      </c>
      <c r="C823">
        <v>285</v>
      </c>
      <c r="D823">
        <v>290</v>
      </c>
      <c r="E823">
        <f t="shared" si="246"/>
        <v>1.3888888888888888</v>
      </c>
      <c r="F823">
        <f t="shared" si="247"/>
        <v>79.861111111111114</v>
      </c>
      <c r="G823" s="1">
        <v>149.7153089</v>
      </c>
      <c r="H823">
        <f t="shared" si="248"/>
        <v>774.22339345828402</v>
      </c>
      <c r="I823">
        <f t="shared" ref="I823:I839" si="251">O823/11458333</f>
        <v>6.5905567232944023E-2</v>
      </c>
      <c r="J823">
        <f t="shared" si="244"/>
        <v>85875.472846935038</v>
      </c>
      <c r="K823">
        <f t="shared" si="249"/>
        <v>3710.9212239583335</v>
      </c>
      <c r="L823">
        <f t="shared" si="245"/>
        <v>759.51314898257669</v>
      </c>
      <c r="M823">
        <f t="shared" si="250"/>
        <v>669292.46306202619</v>
      </c>
      <c r="N823">
        <v>0</v>
      </c>
      <c r="O823">
        <f t="shared" si="241"/>
        <v>755167.93590896123</v>
      </c>
    </row>
    <row r="824" spans="1:15" x14ac:dyDescent="0.25">
      <c r="B824" t="s">
        <v>17</v>
      </c>
      <c r="C824">
        <v>290</v>
      </c>
      <c r="D824">
        <v>330</v>
      </c>
      <c r="E824">
        <f t="shared" si="246"/>
        <v>11.111111111111111</v>
      </c>
      <c r="F824">
        <f t="shared" si="247"/>
        <v>86.111111111111114</v>
      </c>
      <c r="G824" s="1">
        <v>1010.578335</v>
      </c>
      <c r="H824">
        <f t="shared" si="248"/>
        <v>773.67170847042087</v>
      </c>
      <c r="I824">
        <f t="shared" si="251"/>
        <v>0.55168498786311448</v>
      </c>
      <c r="J824">
        <f t="shared" si="244"/>
        <v>740241.44946244033</v>
      </c>
      <c r="K824">
        <f t="shared" si="249"/>
        <v>4314.489583333333</v>
      </c>
      <c r="L824">
        <f>0.1*H824*9.81*$Q$41</f>
        <v>757.63777351269516</v>
      </c>
      <c r="M824">
        <f t="shared" si="250"/>
        <v>5125782.0191894099</v>
      </c>
      <c r="N824">
        <f>60*9.81*H825</f>
        <v>455366.83338467492</v>
      </c>
      <c r="O824">
        <f t="shared" si="241"/>
        <v>6321390.3020365248</v>
      </c>
    </row>
    <row r="825" spans="1:15" x14ac:dyDescent="0.25">
      <c r="B825" s="2" t="s">
        <v>18</v>
      </c>
      <c r="C825">
        <v>330</v>
      </c>
      <c r="D825">
        <v>135</v>
      </c>
      <c r="E825">
        <f t="shared" si="246"/>
        <v>-54.166666666666664</v>
      </c>
      <c r="F825">
        <f t="shared" si="247"/>
        <v>64.583333333333329</v>
      </c>
      <c r="G825" s="1">
        <v>99.810205920000001</v>
      </c>
      <c r="H825">
        <f t="shared" si="248"/>
        <v>773.64395750029712</v>
      </c>
      <c r="I825">
        <f t="shared" si="251"/>
        <v>2.7750970123756009E-2</v>
      </c>
      <c r="J825">
        <f t="shared" si="244"/>
        <v>-2706410.7193803806</v>
      </c>
      <c r="K825">
        <f t="shared" si="249"/>
        <v>2426.9003906249995</v>
      </c>
      <c r="L825">
        <f t="shared" si="245"/>
        <v>758.94472230779149</v>
      </c>
      <c r="M825">
        <f t="shared" si="250"/>
        <v>317979.85675104754</v>
      </c>
      <c r="N825">
        <v>0</v>
      </c>
      <c r="O825">
        <f t="shared" si="241"/>
        <v>317979.85675104754</v>
      </c>
    </row>
    <row r="826" spans="1:15" x14ac:dyDescent="0.25">
      <c r="B826" s="2" t="s">
        <v>19</v>
      </c>
      <c r="C826">
        <v>135</v>
      </c>
      <c r="D826">
        <v>170</v>
      </c>
      <c r="E826">
        <f t="shared" si="246"/>
        <v>9.7222222222222214</v>
      </c>
      <c r="F826">
        <f t="shared" si="247"/>
        <v>42.361111111111107</v>
      </c>
      <c r="G826" s="1">
        <v>262.00179050000003</v>
      </c>
      <c r="H826">
        <f t="shared" si="248"/>
        <v>773.57492670970089</v>
      </c>
      <c r="I826">
        <f t="shared" si="251"/>
        <v>6.9030790596243216E-2</v>
      </c>
      <c r="J826">
        <f t="shared" si="244"/>
        <v>318592.29716921505</v>
      </c>
      <c r="K826">
        <f t="shared" si="249"/>
        <v>1044.108723958333</v>
      </c>
      <c r="L826">
        <f t="shared" si="245"/>
        <v>758.87700310221658</v>
      </c>
      <c r="M826">
        <f t="shared" si="250"/>
        <v>472385.48873580835</v>
      </c>
      <c r="N826">
        <v>0</v>
      </c>
      <c r="O826">
        <f t="shared" si="241"/>
        <v>790977.78590502334</v>
      </c>
    </row>
    <row r="827" spans="1:15" x14ac:dyDescent="0.25">
      <c r="B827" s="2" t="s">
        <v>20</v>
      </c>
      <c r="C827">
        <v>170</v>
      </c>
      <c r="D827">
        <v>270</v>
      </c>
      <c r="E827">
        <f t="shared" si="246"/>
        <v>27.777777777777779</v>
      </c>
      <c r="F827">
        <f t="shared" si="247"/>
        <v>61.111111111111107</v>
      </c>
      <c r="G827" s="1">
        <v>255.76365269999999</v>
      </c>
      <c r="H827">
        <f t="shared" si="248"/>
        <v>773.40330312255583</v>
      </c>
      <c r="I827">
        <f t="shared" si="251"/>
        <v>0.17162358714505926</v>
      </c>
      <c r="J827">
        <f t="shared" si="244"/>
        <v>1312875.9775228575</v>
      </c>
      <c r="K827">
        <f t="shared" si="249"/>
        <v>2172.958333333333</v>
      </c>
      <c r="L827">
        <f>0.1*H827*9.81*$Q$44</f>
        <v>738.6555483977146</v>
      </c>
      <c r="M827">
        <f t="shared" si="250"/>
        <v>744685.0016435585</v>
      </c>
      <c r="N827">
        <f>-0.2*60*9.81*H828</f>
        <v>-91040.767003807821</v>
      </c>
      <c r="O827">
        <f t="shared" si="241"/>
        <v>1966520.2121626083</v>
      </c>
    </row>
    <row r="828" spans="1:15" x14ac:dyDescent="0.25">
      <c r="B828" s="2" t="s">
        <v>21</v>
      </c>
      <c r="C828">
        <v>270</v>
      </c>
      <c r="D828">
        <v>110</v>
      </c>
      <c r="E828">
        <f t="shared" si="246"/>
        <v>-44.444444444444443</v>
      </c>
      <c r="F828">
        <f t="shared" si="247"/>
        <v>52.777777777777779</v>
      </c>
      <c r="G828" s="1">
        <v>174.6678604</v>
      </c>
      <c r="H828">
        <f t="shared" si="248"/>
        <v>773.36703197254349</v>
      </c>
      <c r="I828">
        <f t="shared" si="251"/>
        <v>3.6271150012324747E-2</v>
      </c>
      <c r="J828">
        <f t="shared" si="244"/>
        <v>-1814070.8157380652</v>
      </c>
      <c r="K828">
        <f t="shared" si="249"/>
        <v>1620.7395833333333</v>
      </c>
      <c r="L828">
        <f>0.1*H828*9.81</f>
        <v>758.67305836506523</v>
      </c>
      <c r="M828">
        <f t="shared" si="250"/>
        <v>415606.91513417108</v>
      </c>
      <c r="N828">
        <v>0</v>
      </c>
      <c r="O828">
        <f t="shared" si="241"/>
        <v>415606.91513417108</v>
      </c>
    </row>
    <row r="829" spans="1:15" x14ac:dyDescent="0.25">
      <c r="B829" s="2" t="s">
        <v>22</v>
      </c>
      <c r="C829">
        <v>110</v>
      </c>
      <c r="D829">
        <v>215</v>
      </c>
      <c r="E829">
        <f t="shared" si="246"/>
        <v>29.166666666666664</v>
      </c>
      <c r="F829">
        <f t="shared" si="247"/>
        <v>45.138888888888886</v>
      </c>
      <c r="G829" s="1">
        <v>162.1915846</v>
      </c>
      <c r="H829">
        <f t="shared" si="248"/>
        <v>773.2506678522119</v>
      </c>
      <c r="I829">
        <f t="shared" si="251"/>
        <v>0.11636412033158232</v>
      </c>
      <c r="J829">
        <f t="shared" si="244"/>
        <v>1018023.8827336702</v>
      </c>
      <c r="K829">
        <f t="shared" si="249"/>
        <v>1185.5305989583333</v>
      </c>
      <c r="L829">
        <f t="shared" si="245"/>
        <v>758.55890516301997</v>
      </c>
      <c r="M829">
        <f t="shared" si="250"/>
        <v>315314.9572776705</v>
      </c>
      <c r="N829">
        <v>0</v>
      </c>
      <c r="O829">
        <f t="shared" si="241"/>
        <v>1333338.8400113406</v>
      </c>
    </row>
    <row r="830" spans="1:15" x14ac:dyDescent="0.25">
      <c r="B830" s="2" t="s">
        <v>23</v>
      </c>
      <c r="C830">
        <v>215</v>
      </c>
      <c r="D830">
        <v>160</v>
      </c>
      <c r="E830">
        <f t="shared" si="246"/>
        <v>-15.277777777777777</v>
      </c>
      <c r="F830">
        <f t="shared" si="247"/>
        <v>52.083333333333329</v>
      </c>
      <c r="G830" s="1">
        <v>74.857654440000005</v>
      </c>
      <c r="H830">
        <f t="shared" si="248"/>
        <v>773.23540072470257</v>
      </c>
      <c r="I830">
        <f t="shared" si="251"/>
        <v>1.5267127509364096E-2</v>
      </c>
      <c r="J830">
        <f t="shared" si="244"/>
        <v>-615277.01157202898</v>
      </c>
      <c r="K830">
        <f t="shared" si="249"/>
        <v>1578.3691406249995</v>
      </c>
      <c r="L830">
        <f t="shared" si="245"/>
        <v>758.54392811093339</v>
      </c>
      <c r="M830">
        <f t="shared" si="250"/>
        <v>174935.83095575444</v>
      </c>
      <c r="N830">
        <v>0</v>
      </c>
      <c r="O830">
        <f t="shared" si="241"/>
        <v>174935.83095575444</v>
      </c>
    </row>
    <row r="831" spans="1:15" x14ac:dyDescent="0.25">
      <c r="B831" s="2" t="s">
        <v>24</v>
      </c>
      <c r="C831">
        <v>160</v>
      </c>
      <c r="D831">
        <v>300</v>
      </c>
      <c r="E831">
        <f t="shared" si="246"/>
        <v>38.888888888888886</v>
      </c>
      <c r="F831">
        <f t="shared" si="247"/>
        <v>63.888888888888886</v>
      </c>
      <c r="G831" s="1">
        <v>411.7170994</v>
      </c>
      <c r="H831">
        <f t="shared" si="248"/>
        <v>772.95521373106624</v>
      </c>
      <c r="I831">
        <f t="shared" si="251"/>
        <v>0.28018699363634153</v>
      </c>
      <c r="J831">
        <f t="shared" si="244"/>
        <v>1920459.7131281116</v>
      </c>
      <c r="K831">
        <f t="shared" si="249"/>
        <v>2374.989583333333</v>
      </c>
      <c r="L831">
        <f t="shared" si="245"/>
        <v>758.26906467017602</v>
      </c>
      <c r="M831">
        <f t="shared" si="250"/>
        <v>1290016.1622259703</v>
      </c>
      <c r="N831">
        <v>0</v>
      </c>
      <c r="O831">
        <f t="shared" si="241"/>
        <v>3210475.8753540819</v>
      </c>
    </row>
    <row r="832" spans="1:15" x14ac:dyDescent="0.25">
      <c r="B832" s="2" t="s">
        <v>25</v>
      </c>
      <c r="C832">
        <v>300</v>
      </c>
      <c r="D832">
        <v>235</v>
      </c>
      <c r="E832">
        <f t="shared" si="246"/>
        <v>-18.055555555555554</v>
      </c>
      <c r="F832">
        <f t="shared" si="247"/>
        <v>74.305555555555557</v>
      </c>
      <c r="G832" s="1">
        <v>162.1915846</v>
      </c>
      <c r="H832">
        <f t="shared" si="248"/>
        <v>772.89900756657937</v>
      </c>
      <c r="I832">
        <f t="shared" si="251"/>
        <v>5.6206164486917204E-2</v>
      </c>
      <c r="J832">
        <f t="shared" si="244"/>
        <v>-1036943.0165172759</v>
      </c>
      <c r="K832">
        <f t="shared" si="249"/>
        <v>3212.5774739583335</v>
      </c>
      <c r="L832">
        <f t="shared" si="245"/>
        <v>758.21392642281444</v>
      </c>
      <c r="M832">
        <f t="shared" si="250"/>
        <v>644028.94934387144</v>
      </c>
      <c r="N832">
        <v>0</v>
      </c>
      <c r="O832">
        <f t="shared" si="241"/>
        <v>644028.94934387144</v>
      </c>
    </row>
    <row r="833" spans="1:15" x14ac:dyDescent="0.25">
      <c r="B833" s="2" t="s">
        <v>26</v>
      </c>
      <c r="C833">
        <v>235</v>
      </c>
      <c r="D833">
        <v>270</v>
      </c>
      <c r="E833">
        <f t="shared" si="246"/>
        <v>9.7222222222222214</v>
      </c>
      <c r="F833">
        <f t="shared" si="247"/>
        <v>70.138888888888886</v>
      </c>
      <c r="G833" s="1">
        <v>249.5255148</v>
      </c>
      <c r="H833">
        <f t="shared" si="248"/>
        <v>772.77417599312082</v>
      </c>
      <c r="I833">
        <f t="shared" si="251"/>
        <v>0.1248315734585107</v>
      </c>
      <c r="J833">
        <f t="shared" si="244"/>
        <v>526959.24231012422</v>
      </c>
      <c r="K833">
        <f t="shared" si="249"/>
        <v>2862.389973958333</v>
      </c>
      <c r="L833">
        <f t="shared" si="245"/>
        <v>758.09146664925163</v>
      </c>
      <c r="M833">
        <f t="shared" si="250"/>
        <v>903402.4952914532</v>
      </c>
      <c r="N833">
        <v>0</v>
      </c>
      <c r="O833">
        <f t="shared" si="241"/>
        <v>1430361.7376015773</v>
      </c>
    </row>
    <row r="834" spans="1:15" x14ac:dyDescent="0.25">
      <c r="B834" s="2" t="s">
        <v>27</v>
      </c>
      <c r="C834">
        <v>270</v>
      </c>
      <c r="D834">
        <v>310</v>
      </c>
      <c r="E834">
        <f t="shared" si="246"/>
        <v>11.111111111111111</v>
      </c>
      <c r="F834">
        <f t="shared" si="247"/>
        <v>80.555555555555557</v>
      </c>
      <c r="G834" s="1">
        <v>311.90689350000002</v>
      </c>
      <c r="H834">
        <f t="shared" si="248"/>
        <v>772.59041514034197</v>
      </c>
      <c r="I834">
        <f t="shared" si="251"/>
        <v>0.18376085277879467</v>
      </c>
      <c r="J834">
        <f t="shared" si="244"/>
        <v>691516.11231697258</v>
      </c>
      <c r="K834">
        <f t="shared" si="249"/>
        <v>3775.7395833333335</v>
      </c>
      <c r="L834">
        <f t="shared" si="245"/>
        <v>757.91119725267561</v>
      </c>
      <c r="M834">
        <f t="shared" si="250"/>
        <v>1414076.9311864323</v>
      </c>
      <c r="N834">
        <v>0</v>
      </c>
      <c r="O834">
        <f t="shared" si="241"/>
        <v>2105593.0435034046</v>
      </c>
    </row>
    <row r="835" spans="1:15" x14ac:dyDescent="0.25">
      <c r="B835" s="2" t="s">
        <v>28</v>
      </c>
      <c r="C835">
        <v>310</v>
      </c>
      <c r="D835">
        <v>140</v>
      </c>
      <c r="E835">
        <f t="shared" si="246"/>
        <v>-47.222222222222221</v>
      </c>
      <c r="F835">
        <f t="shared" si="247"/>
        <v>62.5</v>
      </c>
      <c r="G835" s="1">
        <v>162.1915846</v>
      </c>
      <c r="H835">
        <f t="shared" si="248"/>
        <v>772.54751558516193</v>
      </c>
      <c r="I835">
        <f t="shared" si="251"/>
        <v>4.2899555180069576E-2</v>
      </c>
      <c r="J835">
        <f t="shared" si="244"/>
        <v>-2280088.1536367629</v>
      </c>
      <c r="K835">
        <f t="shared" si="249"/>
        <v>2272.8515625</v>
      </c>
      <c r="L835">
        <f t="shared" si="245"/>
        <v>757.86911278904404</v>
      </c>
      <c r="M835">
        <f t="shared" si="250"/>
        <v>491557.38880511216</v>
      </c>
      <c r="N835">
        <v>0</v>
      </c>
      <c r="O835">
        <f t="shared" si="241"/>
        <v>491557.38880511216</v>
      </c>
    </row>
    <row r="836" spans="1:15" x14ac:dyDescent="0.25">
      <c r="B836" s="2" t="s">
        <v>29</v>
      </c>
      <c r="C836">
        <v>140</v>
      </c>
      <c r="D836">
        <v>170</v>
      </c>
      <c r="E836">
        <f t="shared" si="246"/>
        <v>8.3333333333333339</v>
      </c>
      <c r="F836">
        <f t="shared" si="247"/>
        <v>43.055555555555557</v>
      </c>
      <c r="G836" s="1">
        <v>137.2390331</v>
      </c>
      <c r="H836">
        <f t="shared" si="248"/>
        <v>772.5013306193996</v>
      </c>
      <c r="I836">
        <f t="shared" si="251"/>
        <v>4.6184965762390777E-2</v>
      </c>
      <c r="J836">
        <f t="shared" si="244"/>
        <v>277170.61631020124</v>
      </c>
      <c r="K836">
        <f t="shared" si="249"/>
        <v>1078.6223958333333</v>
      </c>
      <c r="L836">
        <f t="shared" si="245"/>
        <v>757.82380533763103</v>
      </c>
      <c r="M836">
        <f t="shared" si="250"/>
        <v>252032.10098887121</v>
      </c>
      <c r="N836">
        <v>0</v>
      </c>
      <c r="O836">
        <f t="shared" si="241"/>
        <v>529202.71729907242</v>
      </c>
    </row>
    <row r="837" spans="1:15" x14ac:dyDescent="0.25">
      <c r="B837" s="2" t="s">
        <v>30</v>
      </c>
      <c r="C837">
        <v>170</v>
      </c>
      <c r="D837">
        <v>250</v>
      </c>
      <c r="E837">
        <f t="shared" si="246"/>
        <v>22.222222222222221</v>
      </c>
      <c r="F837">
        <f t="shared" si="247"/>
        <v>58.333333333333329</v>
      </c>
      <c r="G837" s="1">
        <v>212.0966876</v>
      </c>
      <c r="H837">
        <f>H838+I838</f>
        <v>772.3632785650891</v>
      </c>
      <c r="I837">
        <f t="shared" si="251"/>
        <v>0.13805205431044074</v>
      </c>
      <c r="J837">
        <f t="shared" si="244"/>
        <v>1001211.6573991895</v>
      </c>
      <c r="K837">
        <f t="shared" si="249"/>
        <v>1979.9062499999998</v>
      </c>
      <c r="L837">
        <f t="shared" si="245"/>
        <v>757.68837627235257</v>
      </c>
      <c r="M837">
        <f t="shared" si="250"/>
        <v>580634.7522239259</v>
      </c>
      <c r="N837">
        <v>0</v>
      </c>
      <c r="O837">
        <f t="shared" si="241"/>
        <v>1581846.4096231153</v>
      </c>
    </row>
    <row r="838" spans="1:15" x14ac:dyDescent="0.25">
      <c r="B838" s="2" t="s">
        <v>31</v>
      </c>
      <c r="C838">
        <v>250</v>
      </c>
      <c r="D838">
        <v>150</v>
      </c>
      <c r="E838">
        <f t="shared" si="246"/>
        <v>-27.777777777777779</v>
      </c>
      <c r="F838">
        <f t="shared" si="247"/>
        <v>55.555555555555557</v>
      </c>
      <c r="G838" s="1">
        <v>62.381378699999999</v>
      </c>
      <c r="H838">
        <f>H839+I839</f>
        <v>772.34937677378582</v>
      </c>
      <c r="I838">
        <f t="shared" si="251"/>
        <v>1.3901791303300494E-2</v>
      </c>
      <c r="J838">
        <f t="shared" si="244"/>
        <v>-1191897.186379299</v>
      </c>
      <c r="K838">
        <f t="shared" si="249"/>
        <v>1795.8333333333333</v>
      </c>
      <c r="L838">
        <f t="shared" si="245"/>
        <v>757.67473861508392</v>
      </c>
      <c r="M838">
        <f t="shared" si="250"/>
        <v>159291.35404972106</v>
      </c>
      <c r="N838">
        <v>0</v>
      </c>
      <c r="O838">
        <f t="shared" si="241"/>
        <v>159291.35404972106</v>
      </c>
    </row>
    <row r="839" spans="1:15" x14ac:dyDescent="0.25">
      <c r="B839" s="2" t="s">
        <v>32</v>
      </c>
      <c r="C839">
        <v>150</v>
      </c>
      <c r="D839">
        <v>240</v>
      </c>
      <c r="E839">
        <f t="shared" si="246"/>
        <v>25</v>
      </c>
      <c r="F839">
        <f t="shared" si="247"/>
        <v>54.166666666666664</v>
      </c>
      <c r="G839" s="1">
        <v>262.00179050000003</v>
      </c>
      <c r="H839">
        <f t="shared" ref="H839:H845" si="252">H840+I840</f>
        <v>772.20175982800288</v>
      </c>
      <c r="I839">
        <f t="shared" si="251"/>
        <v>0.14761694578299664</v>
      </c>
      <c r="J839">
        <f t="shared" si="244"/>
        <v>1045689.8831004209</v>
      </c>
      <c r="K839">
        <f t="shared" si="249"/>
        <v>1707.1640624999998</v>
      </c>
      <c r="L839">
        <f t="shared" si="245"/>
        <v>757.52992639127092</v>
      </c>
      <c r="M839">
        <f t="shared" si="250"/>
        <v>645754.23812410014</v>
      </c>
      <c r="N839">
        <v>0</v>
      </c>
      <c r="O839">
        <f t="shared" si="241"/>
        <v>1691444.1212245212</v>
      </c>
    </row>
    <row r="840" spans="1:15" x14ac:dyDescent="0.25">
      <c r="B840" s="2" t="s">
        <v>33</v>
      </c>
      <c r="C840">
        <v>240</v>
      </c>
      <c r="D840">
        <v>315</v>
      </c>
      <c r="E840">
        <f t="shared" si="246"/>
        <v>20.833333333333332</v>
      </c>
      <c r="F840">
        <f t="shared" si="247"/>
        <v>77.083333333333329</v>
      </c>
      <c r="G840" s="1">
        <v>686.19516569999996</v>
      </c>
      <c r="H840">
        <f t="shared" si="252"/>
        <v>771.84119887013276</v>
      </c>
      <c r="I840">
        <f>O840/11458333</f>
        <v>0.36056095787013176</v>
      </c>
      <c r="J840">
        <f t="shared" si="244"/>
        <v>1239501.9252688761</v>
      </c>
      <c r="K840">
        <f t="shared" si="249"/>
        <v>3457.2597656249995</v>
      </c>
      <c r="L840">
        <f t="shared" si="245"/>
        <v>757.17621609160028</v>
      </c>
      <c r="M840">
        <f t="shared" si="250"/>
        <v>2891925.5968060642</v>
      </c>
      <c r="N840">
        <v>0</v>
      </c>
      <c r="O840">
        <f t="shared" si="241"/>
        <v>4131427.5220749406</v>
      </c>
    </row>
    <row r="841" spans="1:15" x14ac:dyDescent="0.25">
      <c r="B841" s="2" t="s">
        <v>34</v>
      </c>
      <c r="C841">
        <v>315</v>
      </c>
      <c r="D841">
        <v>310</v>
      </c>
      <c r="E841">
        <f t="shared" si="246"/>
        <v>-1.3888888888888888</v>
      </c>
      <c r="F841">
        <f t="shared" si="247"/>
        <v>86.805555555555557</v>
      </c>
      <c r="G841" s="1">
        <v>274.47806630000002</v>
      </c>
      <c r="H841">
        <f t="shared" si="252"/>
        <v>771.71803912204393</v>
      </c>
      <c r="I841">
        <f t="shared" ref="I841:I848" si="253">O841/11458333</f>
        <v>0.12315974808880413</v>
      </c>
      <c r="J841">
        <f t="shared" si="244"/>
        <v>-93040.851553101093</v>
      </c>
      <c r="K841">
        <f t="shared" si="249"/>
        <v>4384.358723958333</v>
      </c>
      <c r="L841">
        <f t="shared" si="245"/>
        <v>757.05539637872516</v>
      </c>
      <c r="M841">
        <f t="shared" si="250"/>
        <v>1411205.4057976312</v>
      </c>
      <c r="N841">
        <v>0</v>
      </c>
      <c r="O841">
        <f t="shared" si="241"/>
        <v>1411205.4057976312</v>
      </c>
    </row>
    <row r="842" spans="1:15" x14ac:dyDescent="0.25">
      <c r="B842" s="2" t="s">
        <v>35</v>
      </c>
      <c r="C842">
        <v>310</v>
      </c>
      <c r="D842">
        <v>325</v>
      </c>
      <c r="E842">
        <f t="shared" si="246"/>
        <v>4.166666666666667</v>
      </c>
      <c r="F842">
        <f t="shared" si="247"/>
        <v>88.194444444444443</v>
      </c>
      <c r="G842" s="1">
        <v>361.81199650000002</v>
      </c>
      <c r="H842">
        <f t="shared" si="252"/>
        <v>771.52648913168207</v>
      </c>
      <c r="I842">
        <f t="shared" si="253"/>
        <v>0.19154999036190951</v>
      </c>
      <c r="J842">
        <f t="shared" si="244"/>
        <v>283518.1253464222</v>
      </c>
      <c r="K842">
        <f t="shared" si="249"/>
        <v>4525.780598958333</v>
      </c>
      <c r="L842">
        <f t="shared" si="245"/>
        <v>756.86748583818019</v>
      </c>
      <c r="M842">
        <f t="shared" si="250"/>
        <v>1911325.4503671278</v>
      </c>
      <c r="N842">
        <v>0</v>
      </c>
      <c r="O842">
        <f t="shared" si="241"/>
        <v>2194843.5757135497</v>
      </c>
    </row>
    <row r="843" spans="1:15" x14ac:dyDescent="0.25">
      <c r="B843" s="2" t="s">
        <v>36</v>
      </c>
      <c r="C843">
        <v>325</v>
      </c>
      <c r="D843">
        <v>90</v>
      </c>
      <c r="E843">
        <f t="shared" si="246"/>
        <v>-65.277777777777771</v>
      </c>
      <c r="F843">
        <f t="shared" si="247"/>
        <v>57.638888888888886</v>
      </c>
      <c r="G843" s="1">
        <v>124.7627574</v>
      </c>
      <c r="H843">
        <f t="shared" si="252"/>
        <v>771.49720062462654</v>
      </c>
      <c r="I843">
        <f t="shared" si="253"/>
        <v>2.9288507055569003E-2</v>
      </c>
      <c r="J843">
        <f t="shared" si="244"/>
        <v>-2902787.9819026501</v>
      </c>
      <c r="K843">
        <f t="shared" si="249"/>
        <v>1933.046223958333</v>
      </c>
      <c r="L843">
        <f t="shared" si="245"/>
        <v>756.8387538127588</v>
      </c>
      <c r="M843">
        <f t="shared" si="250"/>
        <v>335597.46691555914</v>
      </c>
      <c r="N843">
        <v>0</v>
      </c>
      <c r="O843">
        <f t="shared" si="241"/>
        <v>335597.46691555914</v>
      </c>
    </row>
    <row r="844" spans="1:15" x14ac:dyDescent="0.25">
      <c r="B844" s="2" t="s">
        <v>37</v>
      </c>
      <c r="C844">
        <v>90</v>
      </c>
      <c r="D844">
        <v>90</v>
      </c>
      <c r="E844">
        <f t="shared" si="246"/>
        <v>0</v>
      </c>
      <c r="F844">
        <f t="shared" si="247"/>
        <v>25</v>
      </c>
      <c r="G844" s="1">
        <v>124.7627574</v>
      </c>
      <c r="H844">
        <f t="shared" si="252"/>
        <v>771.48500037236363</v>
      </c>
      <c r="I844">
        <f t="shared" si="253"/>
        <v>1.2200252262881095E-2</v>
      </c>
      <c r="J844">
        <f t="shared" si="244"/>
        <v>0</v>
      </c>
      <c r="K844">
        <f t="shared" si="249"/>
        <v>363.65625</v>
      </c>
      <c r="L844">
        <f t="shared" si="245"/>
        <v>756.82678536528886</v>
      </c>
      <c r="M844">
        <f t="shared" si="250"/>
        <v>139794.55311209513</v>
      </c>
      <c r="N844">
        <v>0</v>
      </c>
      <c r="O844">
        <f t="shared" si="241"/>
        <v>139794.55311209513</v>
      </c>
    </row>
    <row r="845" spans="1:15" x14ac:dyDescent="0.25">
      <c r="B845" s="2" t="s">
        <v>38</v>
      </c>
      <c r="C845">
        <v>90</v>
      </c>
      <c r="D845">
        <v>285</v>
      </c>
      <c r="E845">
        <f t="shared" si="246"/>
        <v>54.166666666666664</v>
      </c>
      <c r="F845">
        <f t="shared" si="247"/>
        <v>52.083333333333329</v>
      </c>
      <c r="G845" s="1">
        <v>199.6204118</v>
      </c>
      <c r="H845">
        <f t="shared" si="252"/>
        <v>771.25442969330334</v>
      </c>
      <c r="I845">
        <f t="shared" si="253"/>
        <v>0.23057067906024914</v>
      </c>
      <c r="J845">
        <f>0.5*H845*(D845/3.6)^2-0.5*H845*(C845/3.6)^2</f>
        <v>2175848.0004368369</v>
      </c>
      <c r="K845">
        <f t="shared" si="249"/>
        <v>1578.3691406249995</v>
      </c>
      <c r="L845">
        <f t="shared" si="245"/>
        <v>756.6005955291306</v>
      </c>
      <c r="M845">
        <f t="shared" si="250"/>
        <v>466107.62027162482</v>
      </c>
      <c r="N845">
        <v>0</v>
      </c>
      <c r="O845">
        <f t="shared" si="241"/>
        <v>2641955.6207084619</v>
      </c>
    </row>
    <row r="846" spans="1:15" x14ac:dyDescent="0.25">
      <c r="A846">
        <v>31</v>
      </c>
      <c r="B846" t="s">
        <v>39</v>
      </c>
      <c r="C846">
        <v>285</v>
      </c>
      <c r="D846">
        <v>295</v>
      </c>
      <c r="E846">
        <f t="shared" si="246"/>
        <v>2.7777777777777777</v>
      </c>
      <c r="F846">
        <f t="shared" si="247"/>
        <v>80.555555555555557</v>
      </c>
      <c r="G846" s="4">
        <f>$H$34*124.7627574</f>
        <v>224.57296332000001</v>
      </c>
      <c r="H846">
        <f>H847+I847</f>
        <v>771.11164160194983</v>
      </c>
      <c r="I846">
        <f t="shared" si="253"/>
        <v>0.14278809135346729</v>
      </c>
      <c r="J846">
        <f t="shared" ref="J846:J871" si="254">0.5*H846*(D846/3.6)^2-0.5*H846*(C846/3.6)^2</f>
        <v>172548.12967944844</v>
      </c>
      <c r="K846">
        <f t="shared" si="249"/>
        <v>3775.7395833333335</v>
      </c>
      <c r="L846">
        <f>0.1*H846*9.81*$Q$36</f>
        <v>720.34392408456574</v>
      </c>
      <c r="M846">
        <f t="shared" si="250"/>
        <v>1009698.796595017</v>
      </c>
      <c r="N846">
        <f>60*9.81*H847</f>
        <v>453866.57288798346</v>
      </c>
      <c r="O846">
        <f t="shared" si="241"/>
        <v>1636113.4991624488</v>
      </c>
    </row>
    <row r="847" spans="1:15" x14ac:dyDescent="0.25">
      <c r="B847" t="s">
        <v>13</v>
      </c>
      <c r="C847">
        <v>295</v>
      </c>
      <c r="D847">
        <v>60</v>
      </c>
      <c r="E847">
        <f t="shared" si="246"/>
        <v>-65.277777777777771</v>
      </c>
      <c r="F847">
        <f t="shared" si="247"/>
        <v>49.305555555555557</v>
      </c>
      <c r="G847" s="1">
        <v>87.333930179999996</v>
      </c>
      <c r="H847">
        <f>H848+I848</f>
        <v>771.09509495070245</v>
      </c>
      <c r="I847">
        <f t="shared" si="253"/>
        <v>1.6546651247405789E-2</v>
      </c>
      <c r="J847">
        <f t="shared" si="254"/>
        <v>-2481813.5916767879</v>
      </c>
      <c r="K847">
        <f t="shared" si="249"/>
        <v>1414.4993489583335</v>
      </c>
      <c r="L847">
        <f t="shared" ref="L847:L910" si="255">0.1*H847*9.81</f>
        <v>756.44428814663922</v>
      </c>
      <c r="M847">
        <f t="shared" si="250"/>
        <v>189597.04002764093</v>
      </c>
      <c r="N847">
        <v>0</v>
      </c>
      <c r="O847">
        <f t="shared" si="241"/>
        <v>189597.04002764093</v>
      </c>
    </row>
    <row r="848" spans="1:15" x14ac:dyDescent="0.25">
      <c r="B848" s="2" t="s">
        <v>14</v>
      </c>
      <c r="C848">
        <v>60</v>
      </c>
      <c r="D848">
        <v>300</v>
      </c>
      <c r="E848">
        <f t="shared" si="246"/>
        <v>66.666666666666671</v>
      </c>
      <c r="F848">
        <f t="shared" si="247"/>
        <v>50</v>
      </c>
      <c r="G848" s="1">
        <v>586.38495980000005</v>
      </c>
      <c r="H848">
        <f t="shared" ref="H848:H863" si="256">H849+I849</f>
        <v>770.76585536047287</v>
      </c>
      <c r="I848">
        <f t="shared" si="253"/>
        <v>0.32923959022955346</v>
      </c>
      <c r="J848">
        <f t="shared" si="254"/>
        <v>2569219.5178682427</v>
      </c>
      <c r="K848">
        <f t="shared" si="249"/>
        <v>1454.625</v>
      </c>
      <c r="L848">
        <f>0.1*H848*9.81*$Q$38</f>
        <v>752.19391100319285</v>
      </c>
      <c r="M848">
        <f t="shared" si="250"/>
        <v>1294045.418414487</v>
      </c>
      <c r="N848">
        <f>-0.2*60*9.81*H849</f>
        <v>-90728.074648959751</v>
      </c>
      <c r="O848">
        <f t="shared" si="241"/>
        <v>3772536.8616337702</v>
      </c>
    </row>
    <row r="849" spans="2:15" x14ac:dyDescent="0.25">
      <c r="B849" s="2" t="s">
        <v>15</v>
      </c>
      <c r="C849">
        <v>300</v>
      </c>
      <c r="D849">
        <v>285</v>
      </c>
      <c r="E849">
        <f t="shared" si="246"/>
        <v>-4.166666666666667</v>
      </c>
      <c r="F849">
        <f t="shared" si="247"/>
        <v>81.25</v>
      </c>
      <c r="G849" s="1">
        <v>137.2390331</v>
      </c>
      <c r="H849">
        <f t="shared" si="256"/>
        <v>770.71079382398705</v>
      </c>
      <c r="I849">
        <f>O849/11458333</f>
        <v>5.506153648586376E-2</v>
      </c>
      <c r="J849">
        <f t="shared" si="254"/>
        <v>-260917.71665916126</v>
      </c>
      <c r="K849">
        <f t="shared" si="249"/>
        <v>3841.119140625</v>
      </c>
      <c r="L849">
        <f t="shared" si="255"/>
        <v>756.06728874133137</v>
      </c>
      <c r="M849">
        <f t="shared" si="250"/>
        <v>630913.42054667673</v>
      </c>
      <c r="N849">
        <v>0</v>
      </c>
      <c r="O849">
        <f t="shared" si="241"/>
        <v>630913.42054667673</v>
      </c>
    </row>
    <row r="850" spans="2:15" x14ac:dyDescent="0.25">
      <c r="B850" s="2" t="s">
        <v>16</v>
      </c>
      <c r="C850">
        <v>285</v>
      </c>
      <c r="D850">
        <v>290</v>
      </c>
      <c r="E850">
        <f t="shared" si="246"/>
        <v>1.3888888888888888</v>
      </c>
      <c r="F850">
        <f t="shared" si="247"/>
        <v>79.861111111111114</v>
      </c>
      <c r="G850" s="1">
        <v>149.7153089</v>
      </c>
      <c r="H850">
        <f t="shared" si="256"/>
        <v>770.64496876395049</v>
      </c>
      <c r="I850">
        <f t="shared" ref="I850:I866" si="257">O850/11458333</f>
        <v>6.5825060036517669E-2</v>
      </c>
      <c r="J850">
        <f t="shared" si="254"/>
        <v>85478.560385661665</v>
      </c>
      <c r="K850">
        <f t="shared" si="249"/>
        <v>3710.9212239583335</v>
      </c>
      <c r="L850">
        <f t="shared" si="255"/>
        <v>756.00271435743548</v>
      </c>
      <c r="M850">
        <f t="shared" si="250"/>
        <v>668766.89725774992</v>
      </c>
      <c r="N850">
        <v>0</v>
      </c>
      <c r="O850">
        <f t="shared" si="241"/>
        <v>754245.45764341159</v>
      </c>
    </row>
    <row r="851" spans="2:15" x14ac:dyDescent="0.25">
      <c r="B851" t="s">
        <v>17</v>
      </c>
      <c r="C851">
        <v>290</v>
      </c>
      <c r="D851">
        <v>330</v>
      </c>
      <c r="E851">
        <f t="shared" si="246"/>
        <v>11.111111111111111</v>
      </c>
      <c r="F851">
        <f t="shared" si="247"/>
        <v>86.111111111111114</v>
      </c>
      <c r="G851" s="1">
        <v>1010.578335</v>
      </c>
      <c r="H851">
        <f t="shared" si="256"/>
        <v>770.09407528482711</v>
      </c>
      <c r="I851">
        <f t="shared" si="257"/>
        <v>0.55089347912341646</v>
      </c>
      <c r="J851">
        <f t="shared" si="254"/>
        <v>736818.40536511317</v>
      </c>
      <c r="K851">
        <f t="shared" si="249"/>
        <v>4314.489583333333</v>
      </c>
      <c r="L851">
        <f>0.1*H851*9.81*$Q$41</f>
        <v>754.13428487338933</v>
      </c>
      <c r="M851">
        <f t="shared" si="250"/>
        <v>5122241.4694736088</v>
      </c>
      <c r="N851">
        <f>60*9.81*H852</f>
        <v>453261.05648593104</v>
      </c>
      <c r="O851">
        <f t="shared" si="241"/>
        <v>6312320.9313246533</v>
      </c>
    </row>
    <row r="852" spans="2:15" x14ac:dyDescent="0.25">
      <c r="B852" s="2" t="s">
        <v>18</v>
      </c>
      <c r="C852">
        <v>330</v>
      </c>
      <c r="D852">
        <v>135</v>
      </c>
      <c r="E852">
        <f t="shared" si="246"/>
        <v>-54.166666666666664</v>
      </c>
      <c r="F852">
        <f t="shared" si="247"/>
        <v>64.583333333333329</v>
      </c>
      <c r="G852" s="1">
        <v>99.810205920000001</v>
      </c>
      <c r="H852">
        <f t="shared" si="256"/>
        <v>770.06635488605343</v>
      </c>
      <c r="I852">
        <f t="shared" si="257"/>
        <v>2.772039877364699E-2</v>
      </c>
      <c r="J852">
        <f t="shared" si="254"/>
        <v>-2693895.3213461768</v>
      </c>
      <c r="K852">
        <f t="shared" si="249"/>
        <v>2426.9003906249995</v>
      </c>
      <c r="L852">
        <f t="shared" si="255"/>
        <v>755.43509414321852</v>
      </c>
      <c r="M852">
        <f t="shared" si="250"/>
        <v>317629.56004123884</v>
      </c>
      <c r="N852">
        <v>0</v>
      </c>
      <c r="O852">
        <f t="shared" si="241"/>
        <v>317629.56004123884</v>
      </c>
    </row>
    <row r="853" spans="2:15" x14ac:dyDescent="0.25">
      <c r="B853" s="2" t="s">
        <v>19</v>
      </c>
      <c r="C853">
        <v>135</v>
      </c>
      <c r="D853">
        <v>170</v>
      </c>
      <c r="E853">
        <f t="shared" si="246"/>
        <v>9.7222222222222214</v>
      </c>
      <c r="F853">
        <f t="shared" si="247"/>
        <v>42.361111111111107</v>
      </c>
      <c r="G853" s="1">
        <v>262.00179050000003</v>
      </c>
      <c r="H853">
        <f t="shared" si="256"/>
        <v>769.99753292198045</v>
      </c>
      <c r="I853">
        <f t="shared" si="257"/>
        <v>6.8821964072990779E-2</v>
      </c>
      <c r="J853">
        <f t="shared" si="254"/>
        <v>317118.96851628623</v>
      </c>
      <c r="K853">
        <f t="shared" si="249"/>
        <v>1044.108723958333</v>
      </c>
      <c r="L853">
        <f t="shared" si="255"/>
        <v>755.36757979646291</v>
      </c>
      <c r="M853">
        <f t="shared" si="250"/>
        <v>471466.01354607847</v>
      </c>
      <c r="N853">
        <v>0</v>
      </c>
      <c r="O853">
        <f t="shared" si="241"/>
        <v>788584.9820623647</v>
      </c>
    </row>
    <row r="854" spans="2:15" x14ac:dyDescent="0.25">
      <c r="B854" s="2" t="s">
        <v>20</v>
      </c>
      <c r="C854">
        <v>170</v>
      </c>
      <c r="D854">
        <v>270</v>
      </c>
      <c r="E854">
        <f t="shared" si="246"/>
        <v>27.777777777777779</v>
      </c>
      <c r="F854">
        <f t="shared" si="247"/>
        <v>61.111111111111107</v>
      </c>
      <c r="G854" s="1">
        <v>255.76365269999999</v>
      </c>
      <c r="H854">
        <f t="shared" si="256"/>
        <v>769.82647873987298</v>
      </c>
      <c r="I854">
        <f t="shared" si="257"/>
        <v>0.17105418210747625</v>
      </c>
      <c r="J854">
        <f t="shared" si="254"/>
        <v>1306804.2077374384</v>
      </c>
      <c r="K854">
        <f t="shared" si="249"/>
        <v>2172.958333333333</v>
      </c>
      <c r="L854">
        <f>0.1*H854*9.81*$Q$44</f>
        <v>735.23942492727451</v>
      </c>
      <c r="M854">
        <f t="shared" si="250"/>
        <v>743811.28142668458</v>
      </c>
      <c r="N854">
        <f>-0.2*60*9.81*H855</f>
        <v>-90619.709534018082</v>
      </c>
      <c r="O854">
        <f t="shared" si="241"/>
        <v>1959995.7796301048</v>
      </c>
    </row>
    <row r="855" spans="2:15" x14ac:dyDescent="0.25">
      <c r="B855" s="2" t="s">
        <v>21</v>
      </c>
      <c r="C855">
        <v>270</v>
      </c>
      <c r="D855">
        <v>110</v>
      </c>
      <c r="E855">
        <f t="shared" si="246"/>
        <v>-44.444444444444443</v>
      </c>
      <c r="F855">
        <f t="shared" si="247"/>
        <v>52.777777777777779</v>
      </c>
      <c r="G855" s="1">
        <v>174.6678604</v>
      </c>
      <c r="H855">
        <f t="shared" si="256"/>
        <v>769.79026107728578</v>
      </c>
      <c r="I855">
        <f t="shared" si="257"/>
        <v>3.6217662587238846E-2</v>
      </c>
      <c r="J855">
        <f t="shared" si="254"/>
        <v>-1805680.8593170904</v>
      </c>
      <c r="K855">
        <f t="shared" si="249"/>
        <v>1620.7395833333333</v>
      </c>
      <c r="L855">
        <f>0.1*H855*9.81</f>
        <v>755.16424611681748</v>
      </c>
      <c r="M855">
        <f t="shared" si="250"/>
        <v>414994.03840622428</v>
      </c>
      <c r="N855">
        <v>0</v>
      </c>
      <c r="O855">
        <f t="shared" si="241"/>
        <v>414994.03840622428</v>
      </c>
    </row>
    <row r="856" spans="2:15" x14ac:dyDescent="0.25">
      <c r="B856" s="2" t="s">
        <v>22</v>
      </c>
      <c r="C856">
        <v>110</v>
      </c>
      <c r="D856">
        <v>215</v>
      </c>
      <c r="E856">
        <f t="shared" si="246"/>
        <v>29.166666666666664</v>
      </c>
      <c r="F856">
        <f t="shared" si="247"/>
        <v>45.138888888888886</v>
      </c>
      <c r="G856" s="1">
        <v>162.1915846</v>
      </c>
      <c r="H856">
        <f t="shared" si="256"/>
        <v>769.67435753190864</v>
      </c>
      <c r="I856">
        <f t="shared" si="257"/>
        <v>0.11590354537708016</v>
      </c>
      <c r="J856">
        <f t="shared" si="254"/>
        <v>1013315.4880700764</v>
      </c>
      <c r="K856">
        <f t="shared" si="249"/>
        <v>1185.5305989583333</v>
      </c>
      <c r="L856">
        <f t="shared" si="255"/>
        <v>755.0505447388025</v>
      </c>
      <c r="M856">
        <f t="shared" si="250"/>
        <v>314745.93074111873</v>
      </c>
      <c r="N856">
        <v>0</v>
      </c>
      <c r="O856">
        <f t="shared" si="241"/>
        <v>1328061.4188111951</v>
      </c>
    </row>
    <row r="857" spans="2:15" x14ac:dyDescent="0.25">
      <c r="B857" s="2" t="s">
        <v>23</v>
      </c>
      <c r="C857">
        <v>215</v>
      </c>
      <c r="D857">
        <v>160</v>
      </c>
      <c r="E857">
        <f t="shared" si="246"/>
        <v>-15.277777777777777</v>
      </c>
      <c r="F857">
        <f t="shared" si="247"/>
        <v>52.083333333333329</v>
      </c>
      <c r="G857" s="1">
        <v>74.857654440000005</v>
      </c>
      <c r="H857">
        <f t="shared" si="256"/>
        <v>769.65911332448275</v>
      </c>
      <c r="I857">
        <f t="shared" si="257"/>
        <v>1.5244207425863078E-2</v>
      </c>
      <c r="J857">
        <f t="shared" si="254"/>
        <v>-612431.29677150678</v>
      </c>
      <c r="K857">
        <f t="shared" si="249"/>
        <v>1578.3691406249995</v>
      </c>
      <c r="L857">
        <f t="shared" si="255"/>
        <v>755.03559017131772</v>
      </c>
      <c r="M857">
        <f t="shared" si="250"/>
        <v>174673.20500661197</v>
      </c>
      <c r="N857">
        <v>0</v>
      </c>
      <c r="O857">
        <f t="shared" si="241"/>
        <v>174673.20500661197</v>
      </c>
    </row>
    <row r="858" spans="2:15" x14ac:dyDescent="0.25">
      <c r="B858" s="2" t="s">
        <v>24</v>
      </c>
      <c r="C858">
        <v>160</v>
      </c>
      <c r="D858">
        <v>300</v>
      </c>
      <c r="E858">
        <f t="shared" si="246"/>
        <v>38.888888888888886</v>
      </c>
      <c r="F858">
        <f t="shared" si="247"/>
        <v>63.888888888888886</v>
      </c>
      <c r="G858" s="1">
        <v>411.7170994</v>
      </c>
      <c r="H858">
        <f t="shared" si="256"/>
        <v>769.37982762846411</v>
      </c>
      <c r="I858">
        <f t="shared" si="257"/>
        <v>0.27928569601860503</v>
      </c>
      <c r="J858">
        <f t="shared" si="254"/>
        <v>1911576.4235830663</v>
      </c>
      <c r="K858">
        <f t="shared" si="249"/>
        <v>2374.989583333333</v>
      </c>
      <c r="L858">
        <f t="shared" si="255"/>
        <v>754.76161090352343</v>
      </c>
      <c r="M858">
        <f t="shared" si="250"/>
        <v>1288572.0835348845</v>
      </c>
      <c r="N858">
        <v>0</v>
      </c>
      <c r="O858">
        <f t="shared" si="241"/>
        <v>3200148.5071179508</v>
      </c>
    </row>
    <row r="859" spans="2:15" x14ac:dyDescent="0.25">
      <c r="B859" s="2" t="s">
        <v>25</v>
      </c>
      <c r="C859">
        <v>300</v>
      </c>
      <c r="D859">
        <v>235</v>
      </c>
      <c r="E859">
        <f t="shared" si="246"/>
        <v>-18.055555555555554</v>
      </c>
      <c r="F859">
        <f t="shared" si="247"/>
        <v>74.305555555555557</v>
      </c>
      <c r="G859" s="1">
        <v>162.1915846</v>
      </c>
      <c r="H859">
        <f t="shared" si="256"/>
        <v>769.32367111095334</v>
      </c>
      <c r="I859">
        <f t="shared" si="257"/>
        <v>5.6156517510782274E-2</v>
      </c>
      <c r="J859">
        <f t="shared" si="254"/>
        <v>-1032146.2447100077</v>
      </c>
      <c r="K859">
        <f t="shared" si="249"/>
        <v>3212.5774739583335</v>
      </c>
      <c r="L859">
        <f t="shared" si="255"/>
        <v>754.7065213598454</v>
      </c>
      <c r="M859">
        <f t="shared" si="250"/>
        <v>643460.07775887439</v>
      </c>
      <c r="N859">
        <v>0</v>
      </c>
      <c r="O859">
        <f t="shared" si="241"/>
        <v>643460.07775887439</v>
      </c>
    </row>
    <row r="860" spans="2:15" x14ac:dyDescent="0.25">
      <c r="B860" s="2" t="s">
        <v>26</v>
      </c>
      <c r="C860">
        <v>235</v>
      </c>
      <c r="D860">
        <v>270</v>
      </c>
      <c r="E860">
        <f t="shared" si="246"/>
        <v>9.7222222222222214</v>
      </c>
      <c r="F860">
        <f t="shared" si="247"/>
        <v>70.138888888888886</v>
      </c>
      <c r="G860" s="1">
        <v>249.5255148</v>
      </c>
      <c r="H860">
        <f t="shared" si="256"/>
        <v>769.19912866873358</v>
      </c>
      <c r="I860">
        <f t="shared" si="257"/>
        <v>0.12454244221975387</v>
      </c>
      <c r="J860">
        <f t="shared" si="254"/>
        <v>524521.39657484088</v>
      </c>
      <c r="K860">
        <f t="shared" si="249"/>
        <v>2862.389973958333</v>
      </c>
      <c r="L860">
        <f t="shared" si="255"/>
        <v>754.58434522402774</v>
      </c>
      <c r="M860">
        <f t="shared" si="250"/>
        <v>902527.37901235814</v>
      </c>
      <c r="N860">
        <v>0</v>
      </c>
      <c r="O860">
        <f t="shared" si="241"/>
        <v>1427048.775587199</v>
      </c>
    </row>
    <row r="861" spans="2:15" x14ac:dyDescent="0.25">
      <c r="B861" s="2" t="s">
        <v>27</v>
      </c>
      <c r="C861">
        <v>270</v>
      </c>
      <c r="D861">
        <v>310</v>
      </c>
      <c r="E861">
        <f t="shared" si="246"/>
        <v>11.111111111111111</v>
      </c>
      <c r="F861">
        <f t="shared" si="247"/>
        <v>80.555555555555557</v>
      </c>
      <c r="G861" s="1">
        <v>311.90689350000002</v>
      </c>
      <c r="H861">
        <f t="shared" si="256"/>
        <v>769.0157425068777</v>
      </c>
      <c r="I861">
        <f t="shared" si="257"/>
        <v>0.1833861618559138</v>
      </c>
      <c r="J861">
        <f t="shared" si="254"/>
        <v>688316.55965121789</v>
      </c>
      <c r="K861">
        <f t="shared" si="249"/>
        <v>3775.7395833333335</v>
      </c>
      <c r="L861">
        <f t="shared" si="255"/>
        <v>754.40444339924704</v>
      </c>
      <c r="M861">
        <f t="shared" si="250"/>
        <v>1412983.1504857403</v>
      </c>
      <c r="N861">
        <v>0</v>
      </c>
      <c r="O861">
        <f t="shared" si="241"/>
        <v>2101299.7101369584</v>
      </c>
    </row>
    <row r="862" spans="2:15" x14ac:dyDescent="0.25">
      <c r="B862" s="2" t="s">
        <v>28</v>
      </c>
      <c r="C862">
        <v>310</v>
      </c>
      <c r="D862">
        <v>140</v>
      </c>
      <c r="E862">
        <f t="shared" si="246"/>
        <v>-47.222222222222221</v>
      </c>
      <c r="F862">
        <f t="shared" si="247"/>
        <v>62.5</v>
      </c>
      <c r="G862" s="1">
        <v>162.1915846</v>
      </c>
      <c r="H862">
        <f t="shared" si="256"/>
        <v>768.97289258876674</v>
      </c>
      <c r="I862">
        <f t="shared" si="257"/>
        <v>4.2849918111000411E-2</v>
      </c>
      <c r="J862">
        <f t="shared" si="254"/>
        <v>-2269538.0510432357</v>
      </c>
      <c r="K862">
        <f t="shared" si="249"/>
        <v>2272.8515625</v>
      </c>
      <c r="L862">
        <f t="shared" si="255"/>
        <v>754.36240762958028</v>
      </c>
      <c r="M862">
        <f t="shared" si="250"/>
        <v>490988.63073857367</v>
      </c>
      <c r="N862">
        <v>0</v>
      </c>
      <c r="O862">
        <f t="shared" si="241"/>
        <v>490988.63073857367</v>
      </c>
    </row>
    <row r="863" spans="2:15" x14ac:dyDescent="0.25">
      <c r="B863" s="2" t="s">
        <v>29</v>
      </c>
      <c r="C863">
        <v>140</v>
      </c>
      <c r="D863">
        <v>170</v>
      </c>
      <c r="E863">
        <f t="shared" si="246"/>
        <v>8.3333333333333339</v>
      </c>
      <c r="F863">
        <f t="shared" si="247"/>
        <v>43.055555555555557</v>
      </c>
      <c r="G863" s="1">
        <v>137.2390331</v>
      </c>
      <c r="H863">
        <f t="shared" si="256"/>
        <v>768.9268615496153</v>
      </c>
      <c r="I863">
        <f t="shared" si="257"/>
        <v>4.6031039151465218E-2</v>
      </c>
      <c r="J863">
        <f t="shared" si="254"/>
        <v>275888.11004673701</v>
      </c>
      <c r="K863">
        <f t="shared" si="249"/>
        <v>1078.6223958333333</v>
      </c>
      <c r="L863">
        <f t="shared" si="255"/>
        <v>754.31725118017278</v>
      </c>
      <c r="M863">
        <f t="shared" si="250"/>
        <v>251550.86488678888</v>
      </c>
      <c r="N863">
        <v>0</v>
      </c>
      <c r="O863">
        <f t="shared" si="241"/>
        <v>527438.9749335259</v>
      </c>
    </row>
    <row r="864" spans="2:15" x14ac:dyDescent="0.25">
      <c r="B864" s="2" t="s">
        <v>30</v>
      </c>
      <c r="C864">
        <v>170</v>
      </c>
      <c r="D864">
        <v>250</v>
      </c>
      <c r="E864">
        <f t="shared" si="246"/>
        <v>22.222222222222221</v>
      </c>
      <c r="F864">
        <f t="shared" si="247"/>
        <v>58.333333333333329</v>
      </c>
      <c r="G864" s="1">
        <v>212.0966876</v>
      </c>
      <c r="H864">
        <f>H865+I865</f>
        <v>768.78927872530937</v>
      </c>
      <c r="I864">
        <f t="shared" si="257"/>
        <v>0.13758282430588878</v>
      </c>
      <c r="J864">
        <f t="shared" si="254"/>
        <v>996578.69464391959</v>
      </c>
      <c r="K864">
        <f t="shared" si="249"/>
        <v>1979.9062499999998</v>
      </c>
      <c r="L864">
        <f t="shared" si="255"/>
        <v>754.18228242952853</v>
      </c>
      <c r="M864">
        <f t="shared" si="250"/>
        <v>579891.1213334481</v>
      </c>
      <c r="N864">
        <v>0</v>
      </c>
      <c r="O864">
        <f t="shared" si="241"/>
        <v>1576469.8159773676</v>
      </c>
    </row>
    <row r="865" spans="1:15" x14ac:dyDescent="0.25">
      <c r="B865" s="2" t="s">
        <v>31</v>
      </c>
      <c r="C865">
        <v>250</v>
      </c>
      <c r="D865">
        <v>150</v>
      </c>
      <c r="E865">
        <f t="shared" si="246"/>
        <v>-27.777777777777779</v>
      </c>
      <c r="F865">
        <f t="shared" si="247"/>
        <v>55.555555555555557</v>
      </c>
      <c r="G865" s="1">
        <v>62.381378699999999</v>
      </c>
      <c r="H865">
        <f>H866+I866</f>
        <v>768.77539602175636</v>
      </c>
      <c r="I865">
        <f t="shared" si="257"/>
        <v>1.3882703552955795E-2</v>
      </c>
      <c r="J865">
        <f t="shared" si="254"/>
        <v>-1186381.7839841919</v>
      </c>
      <c r="K865">
        <f t="shared" si="249"/>
        <v>1795.8333333333333</v>
      </c>
      <c r="L865">
        <f t="shared" si="255"/>
        <v>754.16866349734312</v>
      </c>
      <c r="M865">
        <f t="shared" si="250"/>
        <v>159072.64025005064</v>
      </c>
      <c r="N865">
        <v>0</v>
      </c>
      <c r="O865">
        <f t="shared" si="241"/>
        <v>159072.64025005064</v>
      </c>
    </row>
    <row r="866" spans="1:15" x14ac:dyDescent="0.25">
      <c r="B866" s="2" t="s">
        <v>32</v>
      </c>
      <c r="C866">
        <v>150</v>
      </c>
      <c r="D866">
        <v>240</v>
      </c>
      <c r="E866">
        <f t="shared" si="246"/>
        <v>25</v>
      </c>
      <c r="F866">
        <f t="shared" si="247"/>
        <v>54.166666666666664</v>
      </c>
      <c r="G866" s="1">
        <v>262.00179050000003</v>
      </c>
      <c r="H866">
        <f t="shared" ref="H866:H872" si="258">H867+I867</f>
        <v>768.62828155342561</v>
      </c>
      <c r="I866">
        <f t="shared" si="257"/>
        <v>0.14711446833070724</v>
      </c>
      <c r="J866">
        <f t="shared" si="254"/>
        <v>1040850.7979369309</v>
      </c>
      <c r="K866">
        <f t="shared" si="249"/>
        <v>1707.1640624999998</v>
      </c>
      <c r="L866">
        <f t="shared" si="255"/>
        <v>754.02434420391069</v>
      </c>
      <c r="M866">
        <f t="shared" si="250"/>
        <v>644835.76931426686</v>
      </c>
      <c r="N866">
        <v>0</v>
      </c>
      <c r="O866">
        <f t="shared" si="241"/>
        <v>1685686.5672511978</v>
      </c>
    </row>
    <row r="867" spans="1:15" x14ac:dyDescent="0.25">
      <c r="B867" s="2" t="s">
        <v>33</v>
      </c>
      <c r="C867">
        <v>240</v>
      </c>
      <c r="D867">
        <v>315</v>
      </c>
      <c r="E867">
        <f t="shared" si="246"/>
        <v>20.833333333333332</v>
      </c>
      <c r="F867">
        <f t="shared" si="247"/>
        <v>77.083333333333329</v>
      </c>
      <c r="G867" s="1">
        <v>686.19516569999996</v>
      </c>
      <c r="H867">
        <f t="shared" si="258"/>
        <v>768.268431218356</v>
      </c>
      <c r="I867">
        <f>O867/11458333</f>
        <v>0.35985033506965675</v>
      </c>
      <c r="J867">
        <f t="shared" si="254"/>
        <v>1233764.4077725334</v>
      </c>
      <c r="K867">
        <f t="shared" si="249"/>
        <v>3457.2597656249995</v>
      </c>
      <c r="L867">
        <f t="shared" si="255"/>
        <v>753.67133102520734</v>
      </c>
      <c r="M867">
        <f t="shared" si="250"/>
        <v>2889520.5616171714</v>
      </c>
      <c r="N867">
        <v>0</v>
      </c>
      <c r="O867">
        <f t="shared" si="241"/>
        <v>4123284.969389705</v>
      </c>
    </row>
    <row r="868" spans="1:15" x14ac:dyDescent="0.25">
      <c r="B868" s="2" t="s">
        <v>34</v>
      </c>
      <c r="C868">
        <v>315</v>
      </c>
      <c r="D868">
        <v>310</v>
      </c>
      <c r="E868">
        <f t="shared" si="246"/>
        <v>-1.3888888888888888</v>
      </c>
      <c r="F868">
        <f t="shared" si="247"/>
        <v>86.805555555555557</v>
      </c>
      <c r="G868" s="1">
        <v>274.47806630000002</v>
      </c>
      <c r="H868">
        <f t="shared" si="258"/>
        <v>768.14535542588874</v>
      </c>
      <c r="I868">
        <f t="shared" ref="I868:I875" si="259">O868/11458333</f>
        <v>0.12307579246720662</v>
      </c>
      <c r="J868">
        <f t="shared" si="254"/>
        <v>-92610.117118283175</v>
      </c>
      <c r="K868">
        <f t="shared" si="249"/>
        <v>4384.358723958333</v>
      </c>
      <c r="L868">
        <f t="shared" si="255"/>
        <v>753.55059367279705</v>
      </c>
      <c r="M868">
        <f t="shared" si="250"/>
        <v>1410243.4143281451</v>
      </c>
      <c r="N868">
        <v>0</v>
      </c>
      <c r="O868">
        <f t="shared" si="241"/>
        <v>1410243.4143281451</v>
      </c>
    </row>
    <row r="869" spans="1:15" x14ac:dyDescent="0.25">
      <c r="B869" s="2" t="s">
        <v>35</v>
      </c>
      <c r="C869">
        <v>310</v>
      </c>
      <c r="D869">
        <v>325</v>
      </c>
      <c r="E869">
        <f t="shared" si="246"/>
        <v>4.166666666666667</v>
      </c>
      <c r="F869">
        <f t="shared" si="247"/>
        <v>88.194444444444443</v>
      </c>
      <c r="G869" s="1">
        <v>361.81199650000002</v>
      </c>
      <c r="H869">
        <f t="shared" si="258"/>
        <v>767.95403066859603</v>
      </c>
      <c r="I869">
        <f t="shared" si="259"/>
        <v>0.19132475729265949</v>
      </c>
      <c r="J869">
        <f t="shared" si="254"/>
        <v>282205.32955703558</v>
      </c>
      <c r="K869">
        <f t="shared" si="249"/>
        <v>4525.780598958333</v>
      </c>
      <c r="L869">
        <f t="shared" si="255"/>
        <v>753.36290408589275</v>
      </c>
      <c r="M869">
        <f t="shared" si="250"/>
        <v>1910057.4506464354</v>
      </c>
      <c r="N869">
        <v>0</v>
      </c>
      <c r="O869">
        <f t="shared" si="241"/>
        <v>2192262.780203471</v>
      </c>
    </row>
    <row r="870" spans="1:15" x14ac:dyDescent="0.25">
      <c r="B870" s="2" t="s">
        <v>36</v>
      </c>
      <c r="C870">
        <v>325</v>
      </c>
      <c r="D870">
        <v>90</v>
      </c>
      <c r="E870">
        <f t="shared" si="246"/>
        <v>-65.277777777777771</v>
      </c>
      <c r="F870">
        <f t="shared" si="247"/>
        <v>57.638888888888886</v>
      </c>
      <c r="G870" s="1">
        <v>124.7627574</v>
      </c>
      <c r="H870">
        <f t="shared" si="258"/>
        <v>767.9247803203732</v>
      </c>
      <c r="I870">
        <f t="shared" si="259"/>
        <v>2.9250348222813565E-2</v>
      </c>
      <c r="J870">
        <f t="shared" si="254"/>
        <v>-2889346.6126830396</v>
      </c>
      <c r="K870">
        <f t="shared" si="249"/>
        <v>1933.046223958333</v>
      </c>
      <c r="L870">
        <f t="shared" si="255"/>
        <v>753.33420949428614</v>
      </c>
      <c r="M870">
        <f t="shared" si="250"/>
        <v>335160.23030295601</v>
      </c>
      <c r="N870">
        <v>0</v>
      </c>
      <c r="O870">
        <f t="shared" ref="O870:O933" si="260">IF(J870&lt;0,M870+N870,M870+J870+N870)</f>
        <v>335160.23030295601</v>
      </c>
    </row>
    <row r="871" spans="1:15" x14ac:dyDescent="0.25">
      <c r="B871" s="2" t="s">
        <v>37</v>
      </c>
      <c r="C871">
        <v>90</v>
      </c>
      <c r="D871">
        <v>90</v>
      </c>
      <c r="E871">
        <f t="shared" si="246"/>
        <v>0</v>
      </c>
      <c r="F871">
        <f t="shared" si="247"/>
        <v>25</v>
      </c>
      <c r="G871" s="1">
        <v>124.7627574</v>
      </c>
      <c r="H871">
        <f t="shared" si="258"/>
        <v>767.91261822653553</v>
      </c>
      <c r="I871">
        <f t="shared" si="259"/>
        <v>1.2162093837715146E-2</v>
      </c>
      <c r="J871">
        <f t="shared" si="254"/>
        <v>0</v>
      </c>
      <c r="K871">
        <f t="shared" si="249"/>
        <v>363.65625</v>
      </c>
      <c r="L871">
        <f t="shared" si="255"/>
        <v>753.32227848023138</v>
      </c>
      <c r="M871">
        <f t="shared" si="250"/>
        <v>139357.32116978811</v>
      </c>
      <c r="N871">
        <v>0</v>
      </c>
      <c r="O871">
        <f t="shared" si="260"/>
        <v>139357.32116978811</v>
      </c>
    </row>
    <row r="872" spans="1:15" x14ac:dyDescent="0.25">
      <c r="B872" s="2" t="s">
        <v>38</v>
      </c>
      <c r="C872">
        <v>90</v>
      </c>
      <c r="D872">
        <v>285</v>
      </c>
      <c r="E872">
        <f t="shared" si="246"/>
        <v>54.166666666666664</v>
      </c>
      <c r="F872">
        <f t="shared" si="247"/>
        <v>52.083333333333329</v>
      </c>
      <c r="G872" s="1">
        <v>199.6204118</v>
      </c>
      <c r="H872">
        <f t="shared" si="258"/>
        <v>767.68298791716529</v>
      </c>
      <c r="I872">
        <f t="shared" si="259"/>
        <v>0.22963030937023157</v>
      </c>
      <c r="J872">
        <f>0.5*H872*(D872/3.6)^2-0.5*H872*(C872/3.6)^2</f>
        <v>2165772.3183426978</v>
      </c>
      <c r="K872">
        <f t="shared" si="249"/>
        <v>1578.3691406249995</v>
      </c>
      <c r="L872">
        <f t="shared" si="255"/>
        <v>753.09701114673919</v>
      </c>
      <c r="M872">
        <f t="shared" si="250"/>
        <v>465408.23331443575</v>
      </c>
      <c r="N872">
        <v>0</v>
      </c>
      <c r="O872">
        <f t="shared" si="260"/>
        <v>2631180.5516571337</v>
      </c>
    </row>
    <row r="873" spans="1:15" x14ac:dyDescent="0.25">
      <c r="A873">
        <v>32</v>
      </c>
      <c r="B873" t="s">
        <v>39</v>
      </c>
      <c r="C873">
        <v>285</v>
      </c>
      <c r="D873">
        <v>295</v>
      </c>
      <c r="E873">
        <f t="shared" si="246"/>
        <v>2.7777777777777777</v>
      </c>
      <c r="F873">
        <f t="shared" si="247"/>
        <v>80.555555555555557</v>
      </c>
      <c r="G873" s="4">
        <f>$H$34*124.7627574</f>
        <v>224.57296332000001</v>
      </c>
      <c r="H873">
        <f>H874+I874</f>
        <v>767.54051839040642</v>
      </c>
      <c r="I873">
        <f t="shared" si="259"/>
        <v>0.14246952675884642</v>
      </c>
      <c r="J873">
        <f t="shared" ref="J873:J898" si="261">0.5*H873*(D873/3.6)^2-0.5*H873*(C873/3.6)^2</f>
        <v>171749.03575093951</v>
      </c>
      <c r="K873">
        <f t="shared" si="249"/>
        <v>3775.7395833333335</v>
      </c>
      <c r="L873">
        <f>0.1*H873*9.81*$Q$36</f>
        <v>717.00791309885608</v>
      </c>
      <c r="M873">
        <f t="shared" si="250"/>
        <v>1008949.6187222881</v>
      </c>
      <c r="N873">
        <f>60*9.81*H874</f>
        <v>451764.62548204529</v>
      </c>
      <c r="O873">
        <f t="shared" si="260"/>
        <v>1632463.2799552728</v>
      </c>
    </row>
    <row r="874" spans="1:15" x14ac:dyDescent="0.25">
      <c r="B874" t="s">
        <v>13</v>
      </c>
      <c r="C874">
        <v>295</v>
      </c>
      <c r="D874">
        <v>60</v>
      </c>
      <c r="E874">
        <f t="shared" si="246"/>
        <v>-65.277777777777771</v>
      </c>
      <c r="F874">
        <f t="shared" si="247"/>
        <v>49.305555555555557</v>
      </c>
      <c r="G874" s="1">
        <v>87.333930179999996</v>
      </c>
      <c r="H874">
        <f>H875+I875</f>
        <v>767.52399844044385</v>
      </c>
      <c r="I874">
        <f t="shared" si="259"/>
        <v>1.6519949962557425E-2</v>
      </c>
      <c r="J874">
        <f t="shared" si="261"/>
        <v>-2470319.8136533191</v>
      </c>
      <c r="K874">
        <f t="shared" si="249"/>
        <v>1414.4993489583335</v>
      </c>
      <c r="L874">
        <f t="shared" si="255"/>
        <v>752.94104247007556</v>
      </c>
      <c r="M874">
        <f t="shared" si="250"/>
        <v>189291.08781432052</v>
      </c>
      <c r="N874">
        <v>0</v>
      </c>
      <c r="O874">
        <f t="shared" si="260"/>
        <v>189291.08781432052</v>
      </c>
    </row>
    <row r="875" spans="1:15" x14ac:dyDescent="0.25">
      <c r="B875" s="2" t="s">
        <v>14</v>
      </c>
      <c r="C875">
        <v>60</v>
      </c>
      <c r="D875">
        <v>300</v>
      </c>
      <c r="E875">
        <f t="shared" si="246"/>
        <v>66.666666666666671</v>
      </c>
      <c r="F875">
        <f t="shared" si="247"/>
        <v>50</v>
      </c>
      <c r="G875" s="1">
        <v>586.38495980000005</v>
      </c>
      <c r="H875">
        <f t="shared" ref="H875:H890" si="262">H876+I876</f>
        <v>767.19593898530218</v>
      </c>
      <c r="I875">
        <f t="shared" si="259"/>
        <v>0.32805945514165219</v>
      </c>
      <c r="J875">
        <f t="shared" si="261"/>
        <v>2557319.7966176732</v>
      </c>
      <c r="K875">
        <f t="shared" si="249"/>
        <v>1454.625</v>
      </c>
      <c r="L875">
        <f>0.1*H875*9.81*$Q$38</f>
        <v>748.71001334280925</v>
      </c>
      <c r="M875">
        <f t="shared" si="250"/>
        <v>1292002.5132249559</v>
      </c>
      <c r="N875">
        <f>-0.2*60*9.81*H876</f>
        <v>-90307.829031016852</v>
      </c>
      <c r="O875">
        <f t="shared" si="260"/>
        <v>3759014.4808116127</v>
      </c>
    </row>
    <row r="876" spans="1:15" x14ac:dyDescent="0.25">
      <c r="B876" s="2" t="s">
        <v>15</v>
      </c>
      <c r="C876">
        <v>300</v>
      </c>
      <c r="D876">
        <v>285</v>
      </c>
      <c r="E876">
        <f t="shared" si="246"/>
        <v>-4.166666666666667</v>
      </c>
      <c r="F876">
        <f t="shared" si="247"/>
        <v>81.25</v>
      </c>
      <c r="G876" s="1">
        <v>137.2390331</v>
      </c>
      <c r="H876">
        <f t="shared" si="262"/>
        <v>767.14091939361924</v>
      </c>
      <c r="I876">
        <f>O876/11458333</f>
        <v>5.5019591682991913E-2</v>
      </c>
      <c r="J876">
        <f t="shared" si="261"/>
        <v>-259709.16541971406</v>
      </c>
      <c r="K876">
        <f t="shared" si="249"/>
        <v>3841.119140625</v>
      </c>
      <c r="L876">
        <f t="shared" si="255"/>
        <v>752.56524192514053</v>
      </c>
      <c r="M876">
        <f t="shared" si="250"/>
        <v>630432.80302775174</v>
      </c>
      <c r="N876">
        <v>0</v>
      </c>
      <c r="O876">
        <f t="shared" si="260"/>
        <v>630432.80302775174</v>
      </c>
    </row>
    <row r="877" spans="1:15" x14ac:dyDescent="0.25">
      <c r="B877" s="2" t="s">
        <v>16</v>
      </c>
      <c r="C877">
        <v>285</v>
      </c>
      <c r="D877">
        <v>290</v>
      </c>
      <c r="E877">
        <f t="shared" si="246"/>
        <v>1.3888888888888888</v>
      </c>
      <c r="F877">
        <f t="shared" si="247"/>
        <v>79.861111111111114</v>
      </c>
      <c r="G877" s="1">
        <v>149.7153089</v>
      </c>
      <c r="H877">
        <f t="shared" si="262"/>
        <v>767.07517464660896</v>
      </c>
      <c r="I877">
        <f t="shared" ref="I877:I893" si="263">O877/11458333</f>
        <v>6.5744747010324442E-2</v>
      </c>
      <c r="J877">
        <f t="shared" si="261"/>
        <v>85082.605212538503</v>
      </c>
      <c r="K877">
        <f t="shared" si="249"/>
        <v>3710.9212239583335</v>
      </c>
      <c r="L877">
        <f t="shared" si="255"/>
        <v>752.50074632832343</v>
      </c>
      <c r="M877">
        <f t="shared" si="250"/>
        <v>668242.59903251345</v>
      </c>
      <c r="N877">
        <v>0</v>
      </c>
      <c r="O877">
        <f t="shared" si="260"/>
        <v>753325.20424505195</v>
      </c>
    </row>
    <row r="878" spans="1:15" x14ac:dyDescent="0.25">
      <c r="B878" t="s">
        <v>17</v>
      </c>
      <c r="C878">
        <v>290</v>
      </c>
      <c r="D878">
        <v>330</v>
      </c>
      <c r="E878">
        <f t="shared" si="246"/>
        <v>11.111111111111111</v>
      </c>
      <c r="F878">
        <f t="shared" si="247"/>
        <v>86.111111111111114</v>
      </c>
      <c r="G878" s="1">
        <v>1010.578335</v>
      </c>
      <c r="H878">
        <f t="shared" si="262"/>
        <v>766.52507076723521</v>
      </c>
      <c r="I878">
        <f t="shared" si="263"/>
        <v>0.55010387937376304</v>
      </c>
      <c r="J878">
        <f t="shared" si="261"/>
        <v>733403.61709210835</v>
      </c>
      <c r="K878">
        <f t="shared" si="249"/>
        <v>4314.489583333333</v>
      </c>
      <c r="L878">
        <f>0.1*H878*9.81*$Q$41</f>
        <v>750.63924607752722</v>
      </c>
      <c r="M878">
        <f t="shared" si="250"/>
        <v>5118709.4589865264</v>
      </c>
      <c r="N878">
        <f>60*9.81*H879</f>
        <v>451160.35837777384</v>
      </c>
      <c r="O878">
        <f t="shared" si="260"/>
        <v>6303273.434456409</v>
      </c>
    </row>
    <row r="879" spans="1:15" x14ac:dyDescent="0.25">
      <c r="B879" s="2" t="s">
        <v>18</v>
      </c>
      <c r="C879">
        <v>330</v>
      </c>
      <c r="D879">
        <v>135</v>
      </c>
      <c r="E879">
        <f t="shared" si="246"/>
        <v>-54.166666666666664</v>
      </c>
      <c r="F879">
        <f t="shared" si="247"/>
        <v>64.583333333333329</v>
      </c>
      <c r="G879" s="1">
        <v>99.810205920000001</v>
      </c>
      <c r="H879">
        <f t="shared" si="262"/>
        <v>766.49738086607852</v>
      </c>
      <c r="I879">
        <f t="shared" si="263"/>
        <v>2.7689901156650563E-2</v>
      </c>
      <c r="J879">
        <f t="shared" si="261"/>
        <v>-2681410.1084117163</v>
      </c>
      <c r="K879">
        <f t="shared" si="249"/>
        <v>2426.9003906249995</v>
      </c>
      <c r="L879">
        <f t="shared" si="255"/>
        <v>751.93393062962309</v>
      </c>
      <c r="M879">
        <f t="shared" si="250"/>
        <v>317280.10818998731</v>
      </c>
      <c r="N879">
        <v>0</v>
      </c>
      <c r="O879">
        <f t="shared" si="260"/>
        <v>317280.10818998731</v>
      </c>
    </row>
    <row r="880" spans="1:15" x14ac:dyDescent="0.25">
      <c r="B880" s="2" t="s">
        <v>19</v>
      </c>
      <c r="C880">
        <v>135</v>
      </c>
      <c r="D880">
        <v>170</v>
      </c>
      <c r="E880">
        <f t="shared" si="246"/>
        <v>9.7222222222222214</v>
      </c>
      <c r="F880">
        <f t="shared" si="247"/>
        <v>42.361111111111107</v>
      </c>
      <c r="G880" s="1">
        <v>262.00179050000003</v>
      </c>
      <c r="H880">
        <f t="shared" si="262"/>
        <v>766.42876722487324</v>
      </c>
      <c r="I880">
        <f t="shared" si="263"/>
        <v>6.8613641205268583E-2</v>
      </c>
      <c r="J880">
        <f t="shared" si="261"/>
        <v>315649.19329187961</v>
      </c>
      <c r="K880">
        <f t="shared" si="249"/>
        <v>1044.108723958333</v>
      </c>
      <c r="L880">
        <f t="shared" si="255"/>
        <v>751.86662064760071</v>
      </c>
      <c r="M880">
        <f t="shared" si="250"/>
        <v>470548.75598060922</v>
      </c>
      <c r="N880">
        <v>0</v>
      </c>
      <c r="O880">
        <f t="shared" si="260"/>
        <v>786197.94927248883</v>
      </c>
    </row>
    <row r="881" spans="2:15" x14ac:dyDescent="0.25">
      <c r="B881" s="2" t="s">
        <v>20</v>
      </c>
      <c r="C881">
        <v>170</v>
      </c>
      <c r="D881">
        <v>270</v>
      </c>
      <c r="E881">
        <f t="shared" si="246"/>
        <v>27.777777777777779</v>
      </c>
      <c r="F881">
        <f t="shared" si="247"/>
        <v>61.111111111111107</v>
      </c>
      <c r="G881" s="1">
        <v>255.76365269999999</v>
      </c>
      <c r="H881">
        <f t="shared" si="262"/>
        <v>766.25828107449126</v>
      </c>
      <c r="I881">
        <f t="shared" si="263"/>
        <v>0.17048615038201712</v>
      </c>
      <c r="J881">
        <f t="shared" si="261"/>
        <v>1300747.0820708959</v>
      </c>
      <c r="K881">
        <f t="shared" si="249"/>
        <v>2172.958333333333</v>
      </c>
      <c r="L881">
        <f>0.1*H881*9.81*$Q$44</f>
        <v>731.83154058973321</v>
      </c>
      <c r="M881">
        <f t="shared" si="250"/>
        <v>742939.66848053597</v>
      </c>
      <c r="N881">
        <f>-0.2*60*9.81*H882</f>
        <v>-90199.667586202791</v>
      </c>
      <c r="O881">
        <f t="shared" si="260"/>
        <v>1953487.0829652292</v>
      </c>
    </row>
    <row r="882" spans="2:15" x14ac:dyDescent="0.25">
      <c r="B882" s="2" t="s">
        <v>21</v>
      </c>
      <c r="C882">
        <v>270</v>
      </c>
      <c r="D882">
        <v>110</v>
      </c>
      <c r="E882">
        <f t="shared" si="246"/>
        <v>-44.444444444444443</v>
      </c>
      <c r="F882">
        <f t="shared" si="247"/>
        <v>52.777777777777779</v>
      </c>
      <c r="G882" s="1">
        <v>174.6678604</v>
      </c>
      <c r="H882">
        <f t="shared" si="262"/>
        <v>766.22211677032612</v>
      </c>
      <c r="I882">
        <f t="shared" si="263"/>
        <v>3.6164304165102502E-2</v>
      </c>
      <c r="J882">
        <f t="shared" si="261"/>
        <v>-1797311.1381032341</v>
      </c>
      <c r="K882">
        <f t="shared" si="249"/>
        <v>1620.7395833333333</v>
      </c>
      <c r="L882">
        <f>0.1*H882*9.81</f>
        <v>751.66389655168996</v>
      </c>
      <c r="M882">
        <f t="shared" si="250"/>
        <v>414382.63983703149</v>
      </c>
      <c r="N882">
        <v>0</v>
      </c>
      <c r="O882">
        <f t="shared" si="260"/>
        <v>414382.63983703149</v>
      </c>
    </row>
    <row r="883" spans="2:15" x14ac:dyDescent="0.25">
      <c r="B883" s="2" t="s">
        <v>22</v>
      </c>
      <c r="C883">
        <v>110</v>
      </c>
      <c r="D883">
        <v>215</v>
      </c>
      <c r="E883">
        <f t="shared" si="246"/>
        <v>29.166666666666664</v>
      </c>
      <c r="F883">
        <f t="shared" si="247"/>
        <v>45.138888888888886</v>
      </c>
      <c r="G883" s="1">
        <v>162.1915846</v>
      </c>
      <c r="H883">
        <f t="shared" si="262"/>
        <v>766.10667268907184</v>
      </c>
      <c r="I883">
        <f t="shared" si="263"/>
        <v>0.11544408125428331</v>
      </c>
      <c r="J883">
        <f t="shared" si="261"/>
        <v>1008618.4492868278</v>
      </c>
      <c r="K883">
        <f t="shared" si="249"/>
        <v>1185.5305989583333</v>
      </c>
      <c r="L883">
        <f t="shared" si="255"/>
        <v>751.55064590797963</v>
      </c>
      <c r="M883">
        <f t="shared" si="250"/>
        <v>314178.27660380787</v>
      </c>
      <c r="N883">
        <v>0</v>
      </c>
      <c r="O883">
        <f t="shared" si="260"/>
        <v>1322796.7258906357</v>
      </c>
    </row>
    <row r="884" spans="2:15" x14ac:dyDescent="0.25">
      <c r="B884" s="2" t="s">
        <v>23</v>
      </c>
      <c r="C884">
        <v>215</v>
      </c>
      <c r="D884">
        <v>160</v>
      </c>
      <c r="E884">
        <f t="shared" si="246"/>
        <v>-15.277777777777777</v>
      </c>
      <c r="F884">
        <f t="shared" si="247"/>
        <v>52.083333333333329</v>
      </c>
      <c r="G884" s="1">
        <v>74.857654440000005</v>
      </c>
      <c r="H884">
        <f t="shared" si="262"/>
        <v>766.09145134644996</v>
      </c>
      <c r="I884">
        <f t="shared" si="263"/>
        <v>1.5221342621866928E-2</v>
      </c>
      <c r="J884">
        <f t="shared" si="261"/>
        <v>-609592.44537116238</v>
      </c>
      <c r="K884">
        <f t="shared" si="249"/>
        <v>1578.3691406249995</v>
      </c>
      <c r="L884">
        <f t="shared" si="255"/>
        <v>751.53571377086757</v>
      </c>
      <c r="M884">
        <f t="shared" si="250"/>
        <v>174411.21246844434</v>
      </c>
      <c r="N884">
        <v>0</v>
      </c>
      <c r="O884">
        <f t="shared" si="260"/>
        <v>174411.21246844434</v>
      </c>
    </row>
    <row r="885" spans="2:15" x14ac:dyDescent="0.25">
      <c r="B885" s="2" t="s">
        <v>24</v>
      </c>
      <c r="C885">
        <v>160</v>
      </c>
      <c r="D885">
        <v>300</v>
      </c>
      <c r="E885">
        <f t="shared" ref="E885:E948" si="264">(D885-C885)/3.6</f>
        <v>38.888888888888886</v>
      </c>
      <c r="F885">
        <f t="shared" ref="F885:F948" si="265">(D885+C885)/3.6/2</f>
        <v>63.888888888888886</v>
      </c>
      <c r="G885" s="1">
        <v>411.7170994</v>
      </c>
      <c r="H885">
        <f t="shared" si="262"/>
        <v>765.81306477426619</v>
      </c>
      <c r="I885">
        <f t="shared" si="263"/>
        <v>0.27838657218378898</v>
      </c>
      <c r="J885">
        <f t="shared" si="261"/>
        <v>1902714.5590842103</v>
      </c>
      <c r="K885">
        <f t="shared" ref="K885:K948" si="266">0.5*1.8*0.5*$K$1*F885^2</f>
        <v>2374.989583333333</v>
      </c>
      <c r="L885">
        <f t="shared" si="255"/>
        <v>751.26261654355517</v>
      </c>
      <c r="M885">
        <f t="shared" ref="M885:M948" si="267">(L885+K885)*G885</f>
        <v>1287131.4877261813</v>
      </c>
      <c r="N885">
        <v>0</v>
      </c>
      <c r="O885">
        <f t="shared" si="260"/>
        <v>3189846.0468103914</v>
      </c>
    </row>
    <row r="886" spans="2:15" x14ac:dyDescent="0.25">
      <c r="B886" s="2" t="s">
        <v>25</v>
      </c>
      <c r="C886">
        <v>300</v>
      </c>
      <c r="D886">
        <v>235</v>
      </c>
      <c r="E886">
        <f t="shared" si="264"/>
        <v>-18.055555555555554</v>
      </c>
      <c r="F886">
        <f t="shared" si="265"/>
        <v>74.305555555555557</v>
      </c>
      <c r="G886" s="1">
        <v>162.1915846</v>
      </c>
      <c r="H886">
        <f t="shared" si="262"/>
        <v>765.75695778399108</v>
      </c>
      <c r="I886">
        <f t="shared" si="263"/>
        <v>5.6106990275060123E-2</v>
      </c>
      <c r="J886">
        <f t="shared" si="261"/>
        <v>-1027361.0419343475</v>
      </c>
      <c r="K886">
        <f t="shared" si="266"/>
        <v>3212.5774739583335</v>
      </c>
      <c r="L886">
        <f t="shared" si="255"/>
        <v>751.20757558609534</v>
      </c>
      <c r="M886">
        <f t="shared" si="267"/>
        <v>642892.57819940045</v>
      </c>
      <c r="N886">
        <v>0</v>
      </c>
      <c r="O886">
        <f t="shared" si="260"/>
        <v>642892.57819940045</v>
      </c>
    </row>
    <row r="887" spans="2:15" x14ac:dyDescent="0.25">
      <c r="B887" s="2" t="s">
        <v>26</v>
      </c>
      <c r="C887">
        <v>235</v>
      </c>
      <c r="D887">
        <v>270</v>
      </c>
      <c r="E887">
        <f t="shared" si="264"/>
        <v>9.7222222222222214</v>
      </c>
      <c r="F887">
        <f t="shared" si="265"/>
        <v>70.138888888888886</v>
      </c>
      <c r="G887" s="1">
        <v>249.5255148</v>
      </c>
      <c r="H887">
        <f t="shared" si="262"/>
        <v>765.63270377567267</v>
      </c>
      <c r="I887">
        <f t="shared" si="263"/>
        <v>0.12425400831840942</v>
      </c>
      <c r="J887">
        <f t="shared" si="261"/>
        <v>522089.43052604236</v>
      </c>
      <c r="K887">
        <f t="shared" si="266"/>
        <v>2862.389973958333</v>
      </c>
      <c r="L887">
        <f t="shared" si="255"/>
        <v>751.08568240393492</v>
      </c>
      <c r="M887">
        <f t="shared" si="267"/>
        <v>901654.37337106268</v>
      </c>
      <c r="N887">
        <v>0</v>
      </c>
      <c r="O887">
        <f t="shared" si="260"/>
        <v>1423743.8038971052</v>
      </c>
    </row>
    <row r="888" spans="2:15" x14ac:dyDescent="0.25">
      <c r="B888" s="2" t="s">
        <v>27</v>
      </c>
      <c r="C888">
        <v>270</v>
      </c>
      <c r="D888">
        <v>310</v>
      </c>
      <c r="E888">
        <f t="shared" si="264"/>
        <v>11.111111111111111</v>
      </c>
      <c r="F888">
        <f t="shared" si="265"/>
        <v>80.555555555555557</v>
      </c>
      <c r="G888" s="1">
        <v>311.90689350000002</v>
      </c>
      <c r="H888">
        <f t="shared" si="262"/>
        <v>765.44969140104627</v>
      </c>
      <c r="I888">
        <f t="shared" si="263"/>
        <v>0.18301237462645506</v>
      </c>
      <c r="J888">
        <f t="shared" si="261"/>
        <v>685124.72378488723</v>
      </c>
      <c r="K888">
        <f t="shared" si="266"/>
        <v>3775.7395833333335</v>
      </c>
      <c r="L888">
        <f t="shared" si="255"/>
        <v>750.90614726442641</v>
      </c>
      <c r="M888">
        <f t="shared" si="267"/>
        <v>1411892.0078057854</v>
      </c>
      <c r="N888">
        <v>0</v>
      </c>
      <c r="O888">
        <f t="shared" si="260"/>
        <v>2097016.7315906726</v>
      </c>
    </row>
    <row r="889" spans="2:15" x14ac:dyDescent="0.25">
      <c r="B889" s="2" t="s">
        <v>28</v>
      </c>
      <c r="C889">
        <v>310</v>
      </c>
      <c r="D889">
        <v>140</v>
      </c>
      <c r="E889">
        <f t="shared" si="264"/>
        <v>-47.222222222222221</v>
      </c>
      <c r="F889">
        <f t="shared" si="265"/>
        <v>62.5</v>
      </c>
      <c r="G889" s="1">
        <v>162.1915846</v>
      </c>
      <c r="H889">
        <f t="shared" si="262"/>
        <v>765.40689100028783</v>
      </c>
      <c r="I889">
        <f t="shared" si="263"/>
        <v>4.2800400758449791E-2</v>
      </c>
      <c r="J889">
        <f t="shared" si="261"/>
        <v>-2259013.3935772385</v>
      </c>
      <c r="K889">
        <f t="shared" si="266"/>
        <v>2272.8515625</v>
      </c>
      <c r="L889">
        <f t="shared" si="255"/>
        <v>750.86416007128241</v>
      </c>
      <c r="M889">
        <f t="shared" si="267"/>
        <v>490421.24442377029</v>
      </c>
      <c r="N889">
        <v>0</v>
      </c>
      <c r="O889">
        <f t="shared" si="260"/>
        <v>490421.24442377029</v>
      </c>
    </row>
    <row r="890" spans="2:15" x14ac:dyDescent="0.25">
      <c r="B890" s="2" t="s">
        <v>29</v>
      </c>
      <c r="C890">
        <v>140</v>
      </c>
      <c r="D890">
        <v>170</v>
      </c>
      <c r="E890">
        <f t="shared" si="264"/>
        <v>8.3333333333333339</v>
      </c>
      <c r="F890">
        <f t="shared" si="265"/>
        <v>43.055555555555557</v>
      </c>
      <c r="G890" s="1">
        <v>137.2390331</v>
      </c>
      <c r="H890">
        <f t="shared" si="262"/>
        <v>765.36101351650143</v>
      </c>
      <c r="I890">
        <f t="shared" si="263"/>
        <v>4.5877483786431382E-2</v>
      </c>
      <c r="J890">
        <f t="shared" si="261"/>
        <v>274608.69697930024</v>
      </c>
      <c r="K890">
        <f t="shared" si="266"/>
        <v>1078.6223958333333</v>
      </c>
      <c r="L890">
        <f t="shared" si="255"/>
        <v>750.81915425968793</v>
      </c>
      <c r="M890">
        <f t="shared" si="267"/>
        <v>251070.78944773145</v>
      </c>
      <c r="N890">
        <v>0</v>
      </c>
      <c r="O890">
        <f t="shared" si="260"/>
        <v>525679.48642703169</v>
      </c>
    </row>
    <row r="891" spans="2:15" x14ac:dyDescent="0.25">
      <c r="B891" s="2" t="s">
        <v>30</v>
      </c>
      <c r="C891">
        <v>170</v>
      </c>
      <c r="D891">
        <v>250</v>
      </c>
      <c r="E891">
        <f t="shared" si="264"/>
        <v>22.222222222222221</v>
      </c>
      <c r="F891">
        <f t="shared" si="265"/>
        <v>58.333333333333329</v>
      </c>
      <c r="G891" s="1">
        <v>212.0966876</v>
      </c>
      <c r="H891">
        <f>H892+I892</f>
        <v>765.22389879049376</v>
      </c>
      <c r="I891">
        <f t="shared" si="263"/>
        <v>0.13711472600761185</v>
      </c>
      <c r="J891">
        <f t="shared" si="261"/>
        <v>991956.905839529</v>
      </c>
      <c r="K891">
        <f t="shared" si="266"/>
        <v>1979.9062499999998</v>
      </c>
      <c r="L891">
        <f t="shared" si="255"/>
        <v>750.68464471347454</v>
      </c>
      <c r="M891">
        <f t="shared" si="267"/>
        <v>579149.28395944822</v>
      </c>
      <c r="N891">
        <v>0</v>
      </c>
      <c r="O891">
        <f t="shared" si="260"/>
        <v>1571106.1897989772</v>
      </c>
    </row>
    <row r="892" spans="2:15" x14ac:dyDescent="0.25">
      <c r="B892" s="2" t="s">
        <v>31</v>
      </c>
      <c r="C892">
        <v>250</v>
      </c>
      <c r="D892">
        <v>150</v>
      </c>
      <c r="E892">
        <f t="shared" si="264"/>
        <v>-27.777777777777779</v>
      </c>
      <c r="F892">
        <f t="shared" si="265"/>
        <v>55.555555555555557</v>
      </c>
      <c r="G892" s="1">
        <v>62.381378699999999</v>
      </c>
      <c r="H892">
        <f>H893+I893</f>
        <v>765.21003512865457</v>
      </c>
      <c r="I892">
        <f t="shared" si="263"/>
        <v>1.3863661839153153E-2</v>
      </c>
      <c r="J892">
        <f t="shared" si="261"/>
        <v>-1180879.6838405163</v>
      </c>
      <c r="K892">
        <f t="shared" si="266"/>
        <v>1795.8333333333333</v>
      </c>
      <c r="L892">
        <f t="shared" si="255"/>
        <v>750.67104446121027</v>
      </c>
      <c r="M892">
        <f t="shared" si="267"/>
        <v>158854.45395240927</v>
      </c>
      <c r="N892">
        <v>0</v>
      </c>
      <c r="O892">
        <f t="shared" si="260"/>
        <v>158854.45395240927</v>
      </c>
    </row>
    <row r="893" spans="2:15" x14ac:dyDescent="0.25">
      <c r="B893" s="2" t="s">
        <v>32</v>
      </c>
      <c r="C893">
        <v>150</v>
      </c>
      <c r="D893">
        <v>240</v>
      </c>
      <c r="E893">
        <f t="shared" si="264"/>
        <v>25</v>
      </c>
      <c r="F893">
        <f t="shared" si="265"/>
        <v>54.166666666666664</v>
      </c>
      <c r="G893" s="1">
        <v>262.00179050000003</v>
      </c>
      <c r="H893">
        <f t="shared" ref="H893:H899" si="268">H894+I894</f>
        <v>765.06342192588249</v>
      </c>
      <c r="I893">
        <f t="shared" si="263"/>
        <v>0.1466132027721167</v>
      </c>
      <c r="J893">
        <f t="shared" si="261"/>
        <v>1036023.3838579663</v>
      </c>
      <c r="K893">
        <f t="shared" si="266"/>
        <v>1707.1640624999998</v>
      </c>
      <c r="L893">
        <f t="shared" si="255"/>
        <v>750.52721690929081</v>
      </c>
      <c r="M893">
        <f t="shared" si="267"/>
        <v>643919.51570146997</v>
      </c>
      <c r="N893">
        <v>0</v>
      </c>
      <c r="O893">
        <f t="shared" si="260"/>
        <v>1679942.8995594364</v>
      </c>
    </row>
    <row r="894" spans="2:15" x14ac:dyDescent="0.25">
      <c r="B894" s="2" t="s">
        <v>33</v>
      </c>
      <c r="C894">
        <v>240</v>
      </c>
      <c r="D894">
        <v>315</v>
      </c>
      <c r="E894">
        <f t="shared" si="264"/>
        <v>20.833333333333332</v>
      </c>
      <c r="F894">
        <f t="shared" si="265"/>
        <v>77.083333333333329</v>
      </c>
      <c r="G894" s="1">
        <v>686.19516569999996</v>
      </c>
      <c r="H894">
        <f t="shared" si="268"/>
        <v>764.70428049970701</v>
      </c>
      <c r="I894">
        <f>O894/11458333</f>
        <v>0.35914142617552752</v>
      </c>
      <c r="J894">
        <f t="shared" si="261"/>
        <v>1228040.7282330364</v>
      </c>
      <c r="K894">
        <f t="shared" si="266"/>
        <v>3457.2597656249995</v>
      </c>
      <c r="L894">
        <f t="shared" si="255"/>
        <v>750.17489917021271</v>
      </c>
      <c r="M894">
        <f t="shared" si="267"/>
        <v>2887121.3269810746</v>
      </c>
      <c r="N894">
        <v>0</v>
      </c>
      <c r="O894">
        <f t="shared" si="260"/>
        <v>4115162.0552141108</v>
      </c>
    </row>
    <row r="895" spans="2:15" x14ac:dyDescent="0.25">
      <c r="B895" s="2" t="s">
        <v>34</v>
      </c>
      <c r="C895">
        <v>315</v>
      </c>
      <c r="D895">
        <v>310</v>
      </c>
      <c r="E895">
        <f t="shared" si="264"/>
        <v>-1.3888888888888888</v>
      </c>
      <c r="F895">
        <f t="shared" si="265"/>
        <v>86.805555555555557</v>
      </c>
      <c r="G895" s="1">
        <v>274.47806630000002</v>
      </c>
      <c r="H895">
        <f t="shared" si="268"/>
        <v>764.58128846037414</v>
      </c>
      <c r="I895">
        <f t="shared" ref="I895:I902" si="269">O895/11458333</f>
        <v>0.12299203933288161</v>
      </c>
      <c r="J895">
        <f t="shared" si="261"/>
        <v>-92180.421544701327</v>
      </c>
      <c r="K895">
        <f t="shared" si="266"/>
        <v>4384.358723958333</v>
      </c>
      <c r="L895">
        <f t="shared" si="255"/>
        <v>750.05424397962702</v>
      </c>
      <c r="M895">
        <f t="shared" si="267"/>
        <v>1409283.7430252554</v>
      </c>
      <c r="N895">
        <v>0</v>
      </c>
      <c r="O895">
        <f t="shared" si="260"/>
        <v>1409283.7430252554</v>
      </c>
    </row>
    <row r="896" spans="2:15" x14ac:dyDescent="0.25">
      <c r="B896" s="2" t="s">
        <v>35</v>
      </c>
      <c r="C896">
        <v>310</v>
      </c>
      <c r="D896">
        <v>325</v>
      </c>
      <c r="E896">
        <f t="shared" si="264"/>
        <v>4.166666666666667</v>
      </c>
      <c r="F896">
        <f t="shared" si="265"/>
        <v>88.194444444444443</v>
      </c>
      <c r="G896" s="1">
        <v>361.81199650000002</v>
      </c>
      <c r="H896">
        <f t="shared" si="268"/>
        <v>764.39018839292532</v>
      </c>
      <c r="I896">
        <f t="shared" si="269"/>
        <v>0.19110006744885399</v>
      </c>
      <c r="J896">
        <f t="shared" si="261"/>
        <v>280895.70001707552</v>
      </c>
      <c r="K896">
        <f t="shared" si="266"/>
        <v>4525.780598958333</v>
      </c>
      <c r="L896">
        <f t="shared" si="255"/>
        <v>749.86677481345976</v>
      </c>
      <c r="M896">
        <f t="shared" si="267"/>
        <v>1908792.5091343541</v>
      </c>
      <c r="N896">
        <v>0</v>
      </c>
      <c r="O896">
        <f t="shared" si="260"/>
        <v>2189688.2091514296</v>
      </c>
    </row>
    <row r="897" spans="1:15" x14ac:dyDescent="0.25">
      <c r="B897" s="2" t="s">
        <v>36</v>
      </c>
      <c r="C897">
        <v>325</v>
      </c>
      <c r="D897">
        <v>90</v>
      </c>
      <c r="E897">
        <f t="shared" si="264"/>
        <v>-65.277777777777771</v>
      </c>
      <c r="F897">
        <f t="shared" si="265"/>
        <v>57.638888888888886</v>
      </c>
      <c r="G897" s="1">
        <v>124.7627574</v>
      </c>
      <c r="H897">
        <f t="shared" si="268"/>
        <v>764.3609761115024</v>
      </c>
      <c r="I897">
        <f t="shared" si="269"/>
        <v>2.921228142294191E-2</v>
      </c>
      <c r="J897">
        <f t="shared" si="261"/>
        <v>-2875937.6618547169</v>
      </c>
      <c r="K897">
        <f t="shared" si="266"/>
        <v>1933.046223958333</v>
      </c>
      <c r="L897">
        <f t="shared" si="255"/>
        <v>749.83811756538398</v>
      </c>
      <c r="M897">
        <f t="shared" si="267"/>
        <v>334724.04823378223</v>
      </c>
      <c r="N897">
        <v>0</v>
      </c>
      <c r="O897">
        <f t="shared" si="260"/>
        <v>334724.04823378223</v>
      </c>
    </row>
    <row r="898" spans="1:15" x14ac:dyDescent="0.25">
      <c r="B898" s="2" t="s">
        <v>37</v>
      </c>
      <c r="C898">
        <v>90</v>
      </c>
      <c r="D898">
        <v>90</v>
      </c>
      <c r="E898">
        <f t="shared" si="264"/>
        <v>0</v>
      </c>
      <c r="F898">
        <f t="shared" si="265"/>
        <v>25</v>
      </c>
      <c r="G898" s="1">
        <v>124.7627574</v>
      </c>
      <c r="H898">
        <f t="shared" si="268"/>
        <v>764.34885208405797</v>
      </c>
      <c r="I898">
        <f t="shared" si="269"/>
        <v>1.2124027444449946E-2</v>
      </c>
      <c r="J898">
        <f t="shared" si="261"/>
        <v>0</v>
      </c>
      <c r="K898">
        <f t="shared" si="266"/>
        <v>363.65625</v>
      </c>
      <c r="L898">
        <f t="shared" si="255"/>
        <v>749.82622389446101</v>
      </c>
      <c r="M898">
        <f t="shared" si="267"/>
        <v>138921.14375964648</v>
      </c>
      <c r="N898">
        <v>0</v>
      </c>
      <c r="O898">
        <f t="shared" si="260"/>
        <v>138921.14375964648</v>
      </c>
    </row>
    <row r="899" spans="1:15" x14ac:dyDescent="0.25">
      <c r="B899" s="2" t="s">
        <v>38</v>
      </c>
      <c r="C899">
        <v>90</v>
      </c>
      <c r="D899">
        <v>285</v>
      </c>
      <c r="E899">
        <f t="shared" si="264"/>
        <v>54.166666666666664</v>
      </c>
      <c r="F899">
        <f t="shared" si="265"/>
        <v>52.083333333333329</v>
      </c>
      <c r="G899" s="1">
        <v>199.6204118</v>
      </c>
      <c r="H899">
        <f t="shared" si="268"/>
        <v>764.12015987635937</v>
      </c>
      <c r="I899">
        <f t="shared" si="269"/>
        <v>0.22869220769860313</v>
      </c>
      <c r="J899">
        <f>0.5*H899*(D899/3.6)^2-0.5*H899*(C899/3.6)^2</f>
        <v>2155720.9371511876</v>
      </c>
      <c r="K899">
        <f t="shared" si="266"/>
        <v>1578.3691406249995</v>
      </c>
      <c r="L899">
        <f t="shared" si="255"/>
        <v>749.60187683870856</v>
      </c>
      <c r="M899">
        <f t="shared" si="267"/>
        <v>464710.5331645704</v>
      </c>
      <c r="N899">
        <v>0</v>
      </c>
      <c r="O899">
        <f t="shared" si="260"/>
        <v>2620431.4703157581</v>
      </c>
    </row>
    <row r="900" spans="1:15" x14ac:dyDescent="0.25">
      <c r="A900">
        <v>33</v>
      </c>
      <c r="B900" t="s">
        <v>39</v>
      </c>
      <c r="C900">
        <v>285</v>
      </c>
      <c r="D900">
        <v>295</v>
      </c>
      <c r="E900">
        <f t="shared" si="264"/>
        <v>2.7777777777777777</v>
      </c>
      <c r="F900">
        <f t="shared" si="265"/>
        <v>80.555555555555557</v>
      </c>
      <c r="G900" s="4">
        <f>$H$34*124.7627574</f>
        <v>224.57296332000001</v>
      </c>
      <c r="H900">
        <f>H901+I901</f>
        <v>763.97800814586924</v>
      </c>
      <c r="I900">
        <f t="shared" si="269"/>
        <v>0.14215173049009394</v>
      </c>
      <c r="J900">
        <f t="shared" ref="J900:J925" si="270">0.5*H900*(D900/3.6)^2-0.5*H900*(C900/3.6)^2</f>
        <v>170951.86910671415</v>
      </c>
      <c r="K900">
        <f t="shared" si="266"/>
        <v>3775.7395833333335</v>
      </c>
      <c r="L900">
        <f>0.1*H900*9.81*$Q$36</f>
        <v>713.67994802779299</v>
      </c>
      <c r="M900">
        <f t="shared" si="267"/>
        <v>1008202.2477444538</v>
      </c>
      <c r="N900">
        <f>60*9.81*H901</f>
        <v>449667.74763058167</v>
      </c>
      <c r="O900">
        <f t="shared" si="260"/>
        <v>1628821.8644817497</v>
      </c>
    </row>
    <row r="901" spans="1:15" x14ac:dyDescent="0.25">
      <c r="B901" t="s">
        <v>13</v>
      </c>
      <c r="C901">
        <v>295</v>
      </c>
      <c r="D901">
        <v>60</v>
      </c>
      <c r="E901">
        <f t="shared" si="264"/>
        <v>-65.277777777777771</v>
      </c>
      <c r="F901">
        <f t="shared" si="265"/>
        <v>49.305555555555557</v>
      </c>
      <c r="G901" s="1">
        <v>87.333930179999996</v>
      </c>
      <c r="H901">
        <f>H902+I902</f>
        <v>763.96151483279243</v>
      </c>
      <c r="I901">
        <f t="shared" si="269"/>
        <v>1.649331307685516E-2</v>
      </c>
      <c r="J901">
        <f t="shared" si="270"/>
        <v>-2458853.7567486772</v>
      </c>
      <c r="K901">
        <f t="shared" si="266"/>
        <v>1414.4993489583335</v>
      </c>
      <c r="L901">
        <f t="shared" si="255"/>
        <v>749.44624605096942</v>
      </c>
      <c r="M901">
        <f t="shared" si="267"/>
        <v>188985.87350786102</v>
      </c>
      <c r="N901">
        <v>0</v>
      </c>
      <c r="O901">
        <f t="shared" si="260"/>
        <v>188985.87350786102</v>
      </c>
    </row>
    <row r="902" spans="1:15" x14ac:dyDescent="0.25">
      <c r="B902" s="2" t="s">
        <v>14</v>
      </c>
      <c r="C902">
        <v>60</v>
      </c>
      <c r="D902">
        <v>300</v>
      </c>
      <c r="E902">
        <f t="shared" si="264"/>
        <v>66.666666666666671</v>
      </c>
      <c r="F902">
        <f t="shared" si="265"/>
        <v>50</v>
      </c>
      <c r="G902" s="1">
        <v>586.38495980000005</v>
      </c>
      <c r="H902">
        <f t="shared" ref="H902:H917" si="271">H903+I903</f>
        <v>763.63463266644521</v>
      </c>
      <c r="I902">
        <f t="shared" si="269"/>
        <v>0.32688216634719219</v>
      </c>
      <c r="J902">
        <f t="shared" si="270"/>
        <v>2545448.7755548172</v>
      </c>
      <c r="K902">
        <f t="shared" si="266"/>
        <v>1454.625</v>
      </c>
      <c r="L902">
        <f>0.1*H902*9.81*$Q$38</f>
        <v>745.23451827562246</v>
      </c>
      <c r="M902">
        <f t="shared" si="267"/>
        <v>1289964.5351896985</v>
      </c>
      <c r="N902">
        <f>-0.2*60*9.81*H903</f>
        <v>-89888.596976994173</v>
      </c>
      <c r="O902">
        <f t="shared" si="260"/>
        <v>3745524.7137675215</v>
      </c>
    </row>
    <row r="903" spans="1:15" x14ac:dyDescent="0.25">
      <c r="B903" s="2" t="s">
        <v>15</v>
      </c>
      <c r="C903">
        <v>300</v>
      </c>
      <c r="D903">
        <v>285</v>
      </c>
      <c r="E903">
        <f t="shared" si="264"/>
        <v>-4.166666666666667</v>
      </c>
      <c r="F903">
        <f t="shared" si="265"/>
        <v>81.25</v>
      </c>
      <c r="G903" s="1">
        <v>137.2390331</v>
      </c>
      <c r="H903">
        <f t="shared" si="271"/>
        <v>763.57965491840105</v>
      </c>
      <c r="I903">
        <f>O903/11458333</f>
        <v>5.4977748044146575E-2</v>
      </c>
      <c r="J903">
        <f t="shared" si="270"/>
        <v>-258503.52900883276</v>
      </c>
      <c r="K903">
        <f t="shared" si="266"/>
        <v>3841.119140625</v>
      </c>
      <c r="L903">
        <f t="shared" si="255"/>
        <v>749.07164147495143</v>
      </c>
      <c r="M903">
        <f t="shared" si="267"/>
        <v>629953.34467993013</v>
      </c>
      <c r="N903">
        <v>0</v>
      </c>
      <c r="O903">
        <f t="shared" si="260"/>
        <v>629953.34467993013</v>
      </c>
    </row>
    <row r="904" spans="1:15" x14ac:dyDescent="0.25">
      <c r="B904" s="2" t="s">
        <v>16</v>
      </c>
      <c r="C904">
        <v>285</v>
      </c>
      <c r="D904">
        <v>290</v>
      </c>
      <c r="E904">
        <f t="shared" si="264"/>
        <v>1.3888888888888888</v>
      </c>
      <c r="F904">
        <f t="shared" si="265"/>
        <v>79.861111111111114</v>
      </c>
      <c r="G904" s="1">
        <v>149.7153089</v>
      </c>
      <c r="H904">
        <f t="shared" si="271"/>
        <v>763.51399029071501</v>
      </c>
      <c r="I904">
        <f t="shared" ref="I904:I920" si="272">O904/11458333</f>
        <v>6.5664627686057409E-2</v>
      </c>
      <c r="J904">
        <f t="shared" si="270"/>
        <v>84687.605018742383</v>
      </c>
      <c r="K904">
        <f t="shared" si="266"/>
        <v>3710.9212239583335</v>
      </c>
      <c r="L904">
        <f t="shared" si="255"/>
        <v>749.00722447519149</v>
      </c>
      <c r="M904">
        <f t="shared" si="267"/>
        <v>667719.56532912282</v>
      </c>
      <c r="N904">
        <v>0</v>
      </c>
      <c r="O904">
        <f t="shared" si="260"/>
        <v>752407.17034786521</v>
      </c>
    </row>
    <row r="905" spans="1:15" x14ac:dyDescent="0.25">
      <c r="B905" t="s">
        <v>17</v>
      </c>
      <c r="C905">
        <v>290</v>
      </c>
      <c r="D905">
        <v>330</v>
      </c>
      <c r="E905">
        <f t="shared" si="264"/>
        <v>11.111111111111111</v>
      </c>
      <c r="F905">
        <f t="shared" si="265"/>
        <v>86.111111111111114</v>
      </c>
      <c r="G905" s="1">
        <v>1010.578335</v>
      </c>
      <c r="H905">
        <f t="shared" si="271"/>
        <v>762.96467410670505</v>
      </c>
      <c r="I905">
        <f t="shared" si="272"/>
        <v>0.54931618400998194</v>
      </c>
      <c r="J905">
        <f t="shared" si="270"/>
        <v>729997.06473172456</v>
      </c>
      <c r="K905">
        <f t="shared" si="266"/>
        <v>4314.489583333333</v>
      </c>
      <c r="L905">
        <f>0.1*H905*9.81*$Q$41</f>
        <v>747.15263674546406</v>
      </c>
      <c r="M905">
        <f t="shared" si="267"/>
        <v>5115185.9671329353</v>
      </c>
      <c r="N905">
        <f>60*9.81*H906</f>
        <v>449064.7268109885</v>
      </c>
      <c r="O905">
        <f t="shared" si="260"/>
        <v>6294247.7586756479</v>
      </c>
    </row>
    <row r="906" spans="1:15" x14ac:dyDescent="0.25">
      <c r="B906" s="2" t="s">
        <v>18</v>
      </c>
      <c r="C906">
        <v>330</v>
      </c>
      <c r="D906">
        <v>135</v>
      </c>
      <c r="E906">
        <f t="shared" si="264"/>
        <v>-54.166666666666664</v>
      </c>
      <c r="F906">
        <f t="shared" si="265"/>
        <v>64.583333333333329</v>
      </c>
      <c r="G906" s="1">
        <v>99.810205920000001</v>
      </c>
      <c r="H906">
        <f t="shared" si="271"/>
        <v>762.93701462961008</v>
      </c>
      <c r="I906">
        <f t="shared" si="272"/>
        <v>2.7659477094934475E-2</v>
      </c>
      <c r="J906">
        <f t="shared" si="270"/>
        <v>-2668955.0077754594</v>
      </c>
      <c r="K906">
        <f t="shared" si="266"/>
        <v>2426.9003906249995</v>
      </c>
      <c r="L906">
        <f t="shared" si="255"/>
        <v>748.44121135164755</v>
      </c>
      <c r="M906">
        <f t="shared" si="267"/>
        <v>316931.49915963184</v>
      </c>
      <c r="N906">
        <v>0</v>
      </c>
      <c r="O906">
        <f t="shared" si="260"/>
        <v>316931.49915963184</v>
      </c>
    </row>
    <row r="907" spans="1:15" x14ac:dyDescent="0.25">
      <c r="B907" s="2" t="s">
        <v>19</v>
      </c>
      <c r="C907">
        <v>135</v>
      </c>
      <c r="D907">
        <v>170</v>
      </c>
      <c r="E907">
        <f t="shared" si="264"/>
        <v>9.7222222222222214</v>
      </c>
      <c r="F907">
        <f t="shared" si="265"/>
        <v>42.361111111111107</v>
      </c>
      <c r="G907" s="1">
        <v>262.00179050000003</v>
      </c>
      <c r="H907">
        <f t="shared" si="271"/>
        <v>762.86860880883171</v>
      </c>
      <c r="I907">
        <f t="shared" si="272"/>
        <v>6.8405820778341633E-2</v>
      </c>
      <c r="J907">
        <f t="shared" si="270"/>
        <v>314182.96292570513</v>
      </c>
      <c r="K907">
        <f t="shared" si="266"/>
        <v>1044.108723958333</v>
      </c>
      <c r="L907">
        <f t="shared" si="255"/>
        <v>748.37410524146389</v>
      </c>
      <c r="M907">
        <f t="shared" si="267"/>
        <v>469633.71069085255</v>
      </c>
      <c r="N907">
        <v>0</v>
      </c>
      <c r="O907">
        <f t="shared" si="260"/>
        <v>783816.67361655761</v>
      </c>
    </row>
    <row r="908" spans="1:15" x14ac:dyDescent="0.25">
      <c r="B908" s="2" t="s">
        <v>20</v>
      </c>
      <c r="C908">
        <v>170</v>
      </c>
      <c r="D908">
        <v>270</v>
      </c>
      <c r="E908">
        <f t="shared" si="264"/>
        <v>27.777777777777779</v>
      </c>
      <c r="F908">
        <f t="shared" si="265"/>
        <v>61.111111111111107</v>
      </c>
      <c r="G908" s="1">
        <v>255.76365269999999</v>
      </c>
      <c r="H908">
        <f t="shared" si="271"/>
        <v>762.69868932017528</v>
      </c>
      <c r="I908">
        <f t="shared" si="272"/>
        <v>0.16991948865647666</v>
      </c>
      <c r="J908">
        <f t="shared" si="270"/>
        <v>1294704.5652040015</v>
      </c>
      <c r="K908">
        <f t="shared" si="266"/>
        <v>2172.958333333333</v>
      </c>
      <c r="L908">
        <f>0.1*H908*9.81*$Q$44</f>
        <v>728.43187551364599</v>
      </c>
      <c r="M908">
        <f t="shared" si="267"/>
        <v>742070.15772271925</v>
      </c>
      <c r="N908">
        <f>-0.2*60*9.81*H909</f>
        <v>-89780.63871108857</v>
      </c>
      <c r="O908">
        <f t="shared" si="260"/>
        <v>1946994.0842156322</v>
      </c>
    </row>
    <row r="909" spans="1:15" x14ac:dyDescent="0.25">
      <c r="B909" s="2" t="s">
        <v>21</v>
      </c>
      <c r="C909">
        <v>270</v>
      </c>
      <c r="D909">
        <v>110</v>
      </c>
      <c r="E909">
        <f t="shared" si="264"/>
        <v>-44.444444444444443</v>
      </c>
      <c r="F909">
        <f t="shared" si="265"/>
        <v>52.777777777777779</v>
      </c>
      <c r="G909" s="1">
        <v>174.6678604</v>
      </c>
      <c r="H909">
        <f t="shared" si="271"/>
        <v>762.66257824574052</v>
      </c>
      <c r="I909">
        <f t="shared" si="272"/>
        <v>3.611107443478162E-2</v>
      </c>
      <c r="J909">
        <f t="shared" si="270"/>
        <v>-1788961.6032924778</v>
      </c>
      <c r="K909">
        <f t="shared" si="266"/>
        <v>1620.7395833333333</v>
      </c>
      <c r="L909">
        <f>0.1*H909*9.81</f>
        <v>748.17198925907155</v>
      </c>
      <c r="M909">
        <f t="shared" si="267"/>
        <v>413772.71586151462</v>
      </c>
      <c r="N909">
        <v>0</v>
      </c>
      <c r="O909">
        <f t="shared" si="260"/>
        <v>413772.71586151462</v>
      </c>
    </row>
    <row r="910" spans="1:15" x14ac:dyDescent="0.25">
      <c r="B910" s="2" t="s">
        <v>22</v>
      </c>
      <c r="C910">
        <v>110</v>
      </c>
      <c r="D910">
        <v>215</v>
      </c>
      <c r="E910">
        <f t="shared" si="264"/>
        <v>29.166666666666664</v>
      </c>
      <c r="F910">
        <f t="shared" si="265"/>
        <v>45.138888888888886</v>
      </c>
      <c r="G910" s="1">
        <v>162.1915846</v>
      </c>
      <c r="H910">
        <f t="shared" si="271"/>
        <v>762.54759252045642</v>
      </c>
      <c r="I910">
        <f t="shared" si="272"/>
        <v>0.11498572528404676</v>
      </c>
      <c r="J910">
        <f t="shared" si="270"/>
        <v>1003932.7389953926</v>
      </c>
      <c r="K910">
        <f t="shared" si="266"/>
        <v>1185.5305989583333</v>
      </c>
      <c r="L910">
        <f t="shared" si="255"/>
        <v>748.05918826256777</v>
      </c>
      <c r="M910">
        <f t="shared" si="267"/>
        <v>313611.99155573477</v>
      </c>
      <c r="N910">
        <v>0</v>
      </c>
      <c r="O910">
        <f t="shared" si="260"/>
        <v>1317544.7305511273</v>
      </c>
    </row>
    <row r="911" spans="1:15" x14ac:dyDescent="0.25">
      <c r="B911" s="2" t="s">
        <v>23</v>
      </c>
      <c r="C911">
        <v>215</v>
      </c>
      <c r="D911">
        <v>160</v>
      </c>
      <c r="E911">
        <f t="shared" si="264"/>
        <v>-15.277777777777777</v>
      </c>
      <c r="F911">
        <f t="shared" si="265"/>
        <v>52.083333333333329</v>
      </c>
      <c r="G911" s="1">
        <v>74.857654440000005</v>
      </c>
      <c r="H911">
        <f t="shared" si="271"/>
        <v>762.53239398749236</v>
      </c>
      <c r="I911">
        <f t="shared" si="272"/>
        <v>1.5198532964050495E-2</v>
      </c>
      <c r="J911">
        <f t="shared" si="270"/>
        <v>-606760.44081759371</v>
      </c>
      <c r="K911">
        <f t="shared" si="266"/>
        <v>1578.3691406249995</v>
      </c>
      <c r="L911">
        <f t="shared" ref="L911:L926" si="273">0.1*H911*9.81</f>
        <v>748.0442785017301</v>
      </c>
      <c r="M911">
        <f t="shared" si="267"/>
        <v>174149.8518135676</v>
      </c>
      <c r="N911">
        <v>0</v>
      </c>
      <c r="O911">
        <f t="shared" si="260"/>
        <v>174149.8518135676</v>
      </c>
    </row>
    <row r="912" spans="1:15" x14ac:dyDescent="0.25">
      <c r="B912" s="2" t="s">
        <v>24</v>
      </c>
      <c r="C912">
        <v>160</v>
      </c>
      <c r="D912">
        <v>300</v>
      </c>
      <c r="E912">
        <f t="shared" si="264"/>
        <v>38.888888888888886</v>
      </c>
      <c r="F912">
        <f t="shared" si="265"/>
        <v>63.888888888888886</v>
      </c>
      <c r="G912" s="1">
        <v>411.7170994</v>
      </c>
      <c r="H912">
        <f t="shared" si="271"/>
        <v>762.2549043706033</v>
      </c>
      <c r="I912">
        <f t="shared" si="272"/>
        <v>0.27748961688908347</v>
      </c>
      <c r="J912">
        <f t="shared" si="270"/>
        <v>1893874.0679578257</v>
      </c>
      <c r="K912">
        <f t="shared" si="266"/>
        <v>2374.989583333333</v>
      </c>
      <c r="L912">
        <f t="shared" si="273"/>
        <v>747.77206118756192</v>
      </c>
      <c r="M912">
        <f t="shared" si="267"/>
        <v>1285694.3663997168</v>
      </c>
      <c r="N912">
        <v>0</v>
      </c>
      <c r="O912">
        <f t="shared" si="260"/>
        <v>3179568.4343575425</v>
      </c>
    </row>
    <row r="913" spans="1:15" x14ac:dyDescent="0.25">
      <c r="B913" s="2" t="s">
        <v>25</v>
      </c>
      <c r="C913">
        <v>300</v>
      </c>
      <c r="D913">
        <v>235</v>
      </c>
      <c r="E913">
        <f t="shared" si="264"/>
        <v>-18.055555555555554</v>
      </c>
      <c r="F913">
        <f t="shared" si="265"/>
        <v>74.305555555555557</v>
      </c>
      <c r="G913" s="1">
        <v>162.1915846</v>
      </c>
      <c r="H913">
        <f t="shared" si="271"/>
        <v>762.19884678811229</v>
      </c>
      <c r="I913">
        <f t="shared" si="272"/>
        <v>5.6057582490956367E-2</v>
      </c>
      <c r="J913">
        <f t="shared" si="270"/>
        <v>-1022587.3802876775</v>
      </c>
      <c r="K913">
        <f t="shared" si="266"/>
        <v>3212.5774739583335</v>
      </c>
      <c r="L913">
        <f t="shared" si="273"/>
        <v>747.71706869913817</v>
      </c>
      <c r="M913">
        <f t="shared" si="267"/>
        <v>642326.44735634758</v>
      </c>
      <c r="N913">
        <v>0</v>
      </c>
      <c r="O913">
        <f t="shared" si="260"/>
        <v>642326.44735634758</v>
      </c>
    </row>
    <row r="914" spans="1:15" x14ac:dyDescent="0.25">
      <c r="B914" s="2" t="s">
        <v>26</v>
      </c>
      <c r="C914">
        <v>235</v>
      </c>
      <c r="D914">
        <v>270</v>
      </c>
      <c r="E914">
        <f t="shared" si="264"/>
        <v>9.7222222222222214</v>
      </c>
      <c r="F914">
        <f t="shared" si="265"/>
        <v>70.138888888888886</v>
      </c>
      <c r="G914" s="1">
        <v>249.5255148</v>
      </c>
      <c r="H914">
        <f t="shared" si="271"/>
        <v>762.07488051803966</v>
      </c>
      <c r="I914">
        <f t="shared" si="272"/>
        <v>0.12396627007261329</v>
      </c>
      <c r="J914">
        <f t="shared" si="270"/>
        <v>519663.32998288423</v>
      </c>
      <c r="K914">
        <f t="shared" si="266"/>
        <v>2862.389973958333</v>
      </c>
      <c r="L914">
        <f t="shared" si="273"/>
        <v>747.59545778819688</v>
      </c>
      <c r="M914">
        <f t="shared" si="267"/>
        <v>900783.4732770531</v>
      </c>
      <c r="N914">
        <v>0</v>
      </c>
      <c r="O914">
        <f t="shared" si="260"/>
        <v>1420446.8032599373</v>
      </c>
    </row>
    <row r="915" spans="1:15" x14ac:dyDescent="0.25">
      <c r="B915" s="2" t="s">
        <v>27</v>
      </c>
      <c r="C915">
        <v>270</v>
      </c>
      <c r="D915">
        <v>310</v>
      </c>
      <c r="E915">
        <f t="shared" si="264"/>
        <v>11.111111111111111</v>
      </c>
      <c r="F915">
        <f t="shared" si="265"/>
        <v>80.555555555555557</v>
      </c>
      <c r="G915" s="1">
        <v>311.90689350000002</v>
      </c>
      <c r="H915">
        <f t="shared" si="271"/>
        <v>761.89224102912885</v>
      </c>
      <c r="I915">
        <f t="shared" si="272"/>
        <v>0.18263948891085732</v>
      </c>
      <c r="J915">
        <f t="shared" si="270"/>
        <v>681940.58610631898</v>
      </c>
      <c r="K915">
        <f t="shared" si="266"/>
        <v>3775.7395833333335</v>
      </c>
      <c r="L915">
        <f t="shared" si="273"/>
        <v>747.41628844957552</v>
      </c>
      <c r="M915">
        <f t="shared" si="267"/>
        <v>1410803.4967840917</v>
      </c>
      <c r="N915">
        <v>0</v>
      </c>
      <c r="O915">
        <f t="shared" si="260"/>
        <v>2092744.0828904107</v>
      </c>
    </row>
    <row r="916" spans="1:15" x14ac:dyDescent="0.25">
      <c r="B916" s="2" t="s">
        <v>28</v>
      </c>
      <c r="C916">
        <v>310</v>
      </c>
      <c r="D916">
        <v>140</v>
      </c>
      <c r="E916">
        <f t="shared" si="264"/>
        <v>-47.222222222222221</v>
      </c>
      <c r="F916">
        <f t="shared" si="265"/>
        <v>62.5</v>
      </c>
      <c r="G916" s="1">
        <v>162.1915846</v>
      </c>
      <c r="H916">
        <f t="shared" si="271"/>
        <v>761.84949002629514</v>
      </c>
      <c r="I916">
        <f t="shared" si="272"/>
        <v>4.2751002833680989E-2</v>
      </c>
      <c r="J916">
        <f t="shared" si="270"/>
        <v>-2248514.1198692741</v>
      </c>
      <c r="K916">
        <f t="shared" si="266"/>
        <v>2272.8515625</v>
      </c>
      <c r="L916">
        <f t="shared" si="273"/>
        <v>747.37434971579569</v>
      </c>
      <c r="M916">
        <f t="shared" si="267"/>
        <v>489855.2265522604</v>
      </c>
      <c r="N916">
        <v>0</v>
      </c>
      <c r="O916">
        <f t="shared" si="260"/>
        <v>489855.2265522604</v>
      </c>
    </row>
    <row r="917" spans="1:15" x14ac:dyDescent="0.25">
      <c r="B917" s="2" t="s">
        <v>29</v>
      </c>
      <c r="C917">
        <v>140</v>
      </c>
      <c r="D917">
        <v>170</v>
      </c>
      <c r="E917">
        <f t="shared" si="264"/>
        <v>8.3333333333333339</v>
      </c>
      <c r="F917">
        <f t="shared" si="265"/>
        <v>43.055555555555557</v>
      </c>
      <c r="G917" s="1">
        <v>137.2390331</v>
      </c>
      <c r="H917">
        <f t="shared" si="271"/>
        <v>761.80376572752323</v>
      </c>
      <c r="I917">
        <f t="shared" si="272"/>
        <v>4.5724298771904759E-2</v>
      </c>
      <c r="J917">
        <f t="shared" si="270"/>
        <v>273332.36964760674</v>
      </c>
      <c r="K917">
        <f t="shared" si="266"/>
        <v>1078.6223958333333</v>
      </c>
      <c r="L917">
        <f t="shared" si="273"/>
        <v>747.32949417870032</v>
      </c>
      <c r="M917">
        <f t="shared" si="267"/>
        <v>250591.87187236903</v>
      </c>
      <c r="N917">
        <v>0</v>
      </c>
      <c r="O917">
        <f t="shared" si="260"/>
        <v>523924.24151997577</v>
      </c>
    </row>
    <row r="918" spans="1:15" x14ac:dyDescent="0.25">
      <c r="B918" s="2" t="s">
        <v>30</v>
      </c>
      <c r="C918">
        <v>170</v>
      </c>
      <c r="D918">
        <v>250</v>
      </c>
      <c r="E918">
        <f t="shared" si="264"/>
        <v>22.222222222222221</v>
      </c>
      <c r="F918">
        <f t="shared" si="265"/>
        <v>58.333333333333329</v>
      </c>
      <c r="G918" s="1">
        <v>212.0966876</v>
      </c>
      <c r="H918">
        <f>H919+I919</f>
        <v>761.66711797083713</v>
      </c>
      <c r="I918">
        <f t="shared" si="272"/>
        <v>0.13664775668611895</v>
      </c>
      <c r="J918">
        <f t="shared" si="270"/>
        <v>987346.26403627044</v>
      </c>
      <c r="K918">
        <f t="shared" si="266"/>
        <v>1979.9062499999998</v>
      </c>
      <c r="L918">
        <f t="shared" si="273"/>
        <v>747.19544272939129</v>
      </c>
      <c r="M918">
        <f t="shared" si="267"/>
        <v>578409.23577625689</v>
      </c>
      <c r="N918">
        <v>0</v>
      </c>
      <c r="O918">
        <f t="shared" si="260"/>
        <v>1565755.4998125273</v>
      </c>
    </row>
    <row r="919" spans="1:15" x14ac:dyDescent="0.25">
      <c r="B919" s="2" t="s">
        <v>31</v>
      </c>
      <c r="C919">
        <v>250</v>
      </c>
      <c r="D919">
        <v>150</v>
      </c>
      <c r="E919">
        <f t="shared" si="264"/>
        <v>-27.777777777777779</v>
      </c>
      <c r="F919">
        <f t="shared" si="265"/>
        <v>55.555555555555557</v>
      </c>
      <c r="G919" s="1">
        <v>62.381378699999999</v>
      </c>
      <c r="H919">
        <f>H920+I920</f>
        <v>761.65327330478624</v>
      </c>
      <c r="I919">
        <f t="shared" si="272"/>
        <v>1.3844666050859945E-2</v>
      </c>
      <c r="J919">
        <f t="shared" si="270"/>
        <v>-1175390.8538654109</v>
      </c>
      <c r="K919">
        <f t="shared" si="266"/>
        <v>1795.8333333333333</v>
      </c>
      <c r="L919">
        <f t="shared" si="273"/>
        <v>747.18186111199543</v>
      </c>
      <c r="M919">
        <f t="shared" si="267"/>
        <v>158636.79388454818</v>
      </c>
      <c r="N919">
        <v>0</v>
      </c>
      <c r="O919">
        <f t="shared" si="260"/>
        <v>158636.79388454818</v>
      </c>
    </row>
    <row r="920" spans="1:15" x14ac:dyDescent="0.25">
      <c r="B920" s="2" t="s">
        <v>32</v>
      </c>
      <c r="C920">
        <v>150</v>
      </c>
      <c r="D920">
        <v>240</v>
      </c>
      <c r="E920">
        <f t="shared" si="264"/>
        <v>25</v>
      </c>
      <c r="F920">
        <f t="shared" si="265"/>
        <v>54.166666666666664</v>
      </c>
      <c r="G920" s="1">
        <v>262.00179050000003</v>
      </c>
      <c r="H920">
        <f t="shared" ref="H920:H926" si="274">H921+I921</f>
        <v>761.50716015860189</v>
      </c>
      <c r="I920">
        <f t="shared" si="272"/>
        <v>0.14611314618433494</v>
      </c>
      <c r="J920">
        <f t="shared" si="270"/>
        <v>1031207.6127147739</v>
      </c>
      <c r="K920">
        <f t="shared" si="266"/>
        <v>1707.1640624999998</v>
      </c>
      <c r="L920">
        <f t="shared" si="273"/>
        <v>747.03852411558853</v>
      </c>
      <c r="M920">
        <f t="shared" si="267"/>
        <v>643005.47194301547</v>
      </c>
      <c r="N920">
        <v>0</v>
      </c>
      <c r="O920">
        <f t="shared" si="260"/>
        <v>1674213.0846577892</v>
      </c>
    </row>
    <row r="921" spans="1:15" x14ac:dyDescent="0.25">
      <c r="B921" s="2" t="s">
        <v>33</v>
      </c>
      <c r="C921">
        <v>240</v>
      </c>
      <c r="D921">
        <v>315</v>
      </c>
      <c r="E921">
        <f t="shared" si="264"/>
        <v>20.833333333333332</v>
      </c>
      <c r="F921">
        <f t="shared" si="265"/>
        <v>77.083333333333329</v>
      </c>
      <c r="G921" s="1">
        <v>686.19516569999996</v>
      </c>
      <c r="H921">
        <f t="shared" si="274"/>
        <v>761.1487259315478</v>
      </c>
      <c r="I921">
        <f>O921/11458333</f>
        <v>0.35843422705408151</v>
      </c>
      <c r="J921">
        <f t="shared" si="270"/>
        <v>1222330.8532754891</v>
      </c>
      <c r="K921">
        <f t="shared" si="266"/>
        <v>3457.2597656249995</v>
      </c>
      <c r="L921">
        <f t="shared" si="273"/>
        <v>746.6869001388485</v>
      </c>
      <c r="M921">
        <f t="shared" si="267"/>
        <v>2884727.8789077858</v>
      </c>
      <c r="N921">
        <v>0</v>
      </c>
      <c r="O921">
        <f t="shared" si="260"/>
        <v>4107058.7321832748</v>
      </c>
    </row>
    <row r="922" spans="1:15" x14ac:dyDescent="0.25">
      <c r="B922" s="2" t="s">
        <v>34</v>
      </c>
      <c r="C922">
        <v>315</v>
      </c>
      <c r="D922">
        <v>310</v>
      </c>
      <c r="E922">
        <f t="shared" si="264"/>
        <v>-1.3888888888888888</v>
      </c>
      <c r="F922">
        <f t="shared" si="265"/>
        <v>86.805555555555557</v>
      </c>
      <c r="G922" s="1">
        <v>274.47806630000002</v>
      </c>
      <c r="H922">
        <f t="shared" si="274"/>
        <v>761.02581744335032</v>
      </c>
      <c r="I922">
        <f t="shared" ref="I922:I929" si="275">O922/11458333</f>
        <v>0.12290848819746276</v>
      </c>
      <c r="J922">
        <f t="shared" si="270"/>
        <v>-91751.762326792348</v>
      </c>
      <c r="K922">
        <f t="shared" si="266"/>
        <v>4384.358723958333</v>
      </c>
      <c r="L922">
        <f t="shared" si="273"/>
        <v>746.56632691192681</v>
      </c>
      <c r="M922">
        <f t="shared" si="267"/>
        <v>1408326.3862930981</v>
      </c>
      <c r="N922">
        <v>0</v>
      </c>
      <c r="O922">
        <f t="shared" si="260"/>
        <v>1408326.3862930981</v>
      </c>
    </row>
    <row r="923" spans="1:15" x14ac:dyDescent="0.25">
      <c r="B923" s="2" t="s">
        <v>35</v>
      </c>
      <c r="C923">
        <v>310</v>
      </c>
      <c r="D923">
        <v>325</v>
      </c>
      <c r="E923">
        <f t="shared" si="264"/>
        <v>4.166666666666667</v>
      </c>
      <c r="F923">
        <f t="shared" si="265"/>
        <v>88.194444444444443</v>
      </c>
      <c r="G923" s="1">
        <v>361.81199650000002</v>
      </c>
      <c r="H923">
        <f t="shared" si="274"/>
        <v>760.83494152383003</v>
      </c>
      <c r="I923">
        <f t="shared" si="275"/>
        <v>0.19087591952032187</v>
      </c>
      <c r="J923">
        <f t="shared" si="270"/>
        <v>279589.2290900643</v>
      </c>
      <c r="K923">
        <f t="shared" si="266"/>
        <v>4525.780598958333</v>
      </c>
      <c r="L923">
        <f t="shared" si="273"/>
        <v>746.37907763487738</v>
      </c>
      <c r="M923">
        <f t="shared" si="267"/>
        <v>1907530.6184549837</v>
      </c>
      <c r="N923">
        <v>0</v>
      </c>
      <c r="O923">
        <f t="shared" si="260"/>
        <v>2187119.8475450482</v>
      </c>
    </row>
    <row r="924" spans="1:15" x14ac:dyDescent="0.25">
      <c r="B924" s="2" t="s">
        <v>36</v>
      </c>
      <c r="C924">
        <v>325</v>
      </c>
      <c r="D924">
        <v>90</v>
      </c>
      <c r="E924">
        <f t="shared" si="264"/>
        <v>-65.277777777777771</v>
      </c>
      <c r="F924">
        <f t="shared" si="265"/>
        <v>57.638888888888886</v>
      </c>
      <c r="G924" s="1">
        <v>124.7627574</v>
      </c>
      <c r="H924">
        <f t="shared" si="274"/>
        <v>760.80576721739601</v>
      </c>
      <c r="I924">
        <f t="shared" si="275"/>
        <v>2.917430643398573E-2</v>
      </c>
      <c r="J924">
        <f t="shared" si="270"/>
        <v>-2862561.0512298048</v>
      </c>
      <c r="K924">
        <f t="shared" si="266"/>
        <v>1933.046223958333</v>
      </c>
      <c r="L924">
        <f t="shared" si="273"/>
        <v>746.35045764026552</v>
      </c>
      <c r="M924">
        <f t="shared" si="267"/>
        <v>334288.91816465103</v>
      </c>
      <c r="N924">
        <v>0</v>
      </c>
      <c r="O924">
        <f t="shared" si="260"/>
        <v>334288.91816465103</v>
      </c>
    </row>
    <row r="925" spans="1:15" x14ac:dyDescent="0.25">
      <c r="B925" s="2" t="s">
        <v>37</v>
      </c>
      <c r="C925">
        <v>90</v>
      </c>
      <c r="D925">
        <v>90</v>
      </c>
      <c r="E925">
        <f t="shared" si="264"/>
        <v>0</v>
      </c>
      <c r="F925">
        <f t="shared" si="265"/>
        <v>25</v>
      </c>
      <c r="G925" s="1">
        <v>124.7627574</v>
      </c>
      <c r="H925">
        <f t="shared" si="274"/>
        <v>760.79368116453486</v>
      </c>
      <c r="I925">
        <f t="shared" si="275"/>
        <v>1.2086052861119544E-2</v>
      </c>
      <c r="J925">
        <f t="shared" si="270"/>
        <v>0</v>
      </c>
      <c r="K925">
        <f t="shared" si="266"/>
        <v>363.65625</v>
      </c>
      <c r="L925">
        <f t="shared" si="273"/>
        <v>746.33860122240878</v>
      </c>
      <c r="M925">
        <f t="shared" si="267"/>
        <v>138486.01833831047</v>
      </c>
      <c r="N925">
        <v>0</v>
      </c>
      <c r="O925">
        <f t="shared" si="260"/>
        <v>138486.01833831047</v>
      </c>
    </row>
    <row r="926" spans="1:15" x14ac:dyDescent="0.25">
      <c r="B926" s="2" t="s">
        <v>38</v>
      </c>
      <c r="C926">
        <v>90</v>
      </c>
      <c r="D926">
        <v>285</v>
      </c>
      <c r="E926">
        <f t="shared" si="264"/>
        <v>54.166666666666664</v>
      </c>
      <c r="F926">
        <f t="shared" si="265"/>
        <v>52.083333333333329</v>
      </c>
      <c r="G926" s="1">
        <v>199.6204118</v>
      </c>
      <c r="H926">
        <f t="shared" si="274"/>
        <v>760.56592479595963</v>
      </c>
      <c r="I926">
        <f t="shared" si="275"/>
        <v>0.22775636857527312</v>
      </c>
      <c r="J926">
        <f>0.5*H926*(D926/3.6)^2-0.5*H926*(C926/3.6)^2</f>
        <v>2145693.7982524908</v>
      </c>
      <c r="K926">
        <f t="shared" si="266"/>
        <v>1578.3691406249995</v>
      </c>
      <c r="L926">
        <f t="shared" si="273"/>
        <v>746.11517222483644</v>
      </c>
      <c r="M926">
        <f t="shared" si="267"/>
        <v>464014.51575372426</v>
      </c>
      <c r="N926">
        <v>0</v>
      </c>
      <c r="O926">
        <f t="shared" si="260"/>
        <v>2609708.314006215</v>
      </c>
    </row>
    <row r="927" spans="1:15" x14ac:dyDescent="0.25">
      <c r="A927">
        <v>34</v>
      </c>
      <c r="B927" t="s">
        <v>39</v>
      </c>
      <c r="C927">
        <v>285</v>
      </c>
      <c r="D927">
        <v>295</v>
      </c>
      <c r="E927">
        <f t="shared" si="264"/>
        <v>2.7777777777777777</v>
      </c>
      <c r="F927">
        <f t="shared" si="265"/>
        <v>80.555555555555557</v>
      </c>
      <c r="G927" s="4">
        <f>$H$34*124.7627574</f>
        <v>224.57296332000001</v>
      </c>
      <c r="H927">
        <f>H928+I928</f>
        <v>760.42409009526546</v>
      </c>
      <c r="I927">
        <f t="shared" si="275"/>
        <v>0.14183470069413318</v>
      </c>
      <c r="J927">
        <f t="shared" ref="J927:J952" si="276">0.5*H927*(D927/3.6)^2-0.5*H927*(C927/3.6)^2</f>
        <v>170156.62509847712</v>
      </c>
      <c r="K927">
        <f t="shared" si="266"/>
        <v>3775.7395833333335</v>
      </c>
      <c r="L927">
        <f>0.1*H927*9.81*$Q$36</f>
        <v>710.36000946594152</v>
      </c>
      <c r="M927">
        <f t="shared" si="267"/>
        <v>1007456.6793035787</v>
      </c>
      <c r="N927">
        <f>60*9.81*H928</f>
        <v>447575.92710665322</v>
      </c>
      <c r="O927">
        <f t="shared" si="260"/>
        <v>1625189.231508709</v>
      </c>
    </row>
    <row r="928" spans="1:15" x14ac:dyDescent="0.25">
      <c r="B928" t="s">
        <v>13</v>
      </c>
      <c r="C928">
        <v>295</v>
      </c>
      <c r="D928">
        <v>60</v>
      </c>
      <c r="E928">
        <f t="shared" si="264"/>
        <v>-65.277777777777771</v>
      </c>
      <c r="F928">
        <f t="shared" si="265"/>
        <v>49.305555555555557</v>
      </c>
      <c r="G928" s="1">
        <v>87.333930179999996</v>
      </c>
      <c r="H928">
        <f>H929+I929</f>
        <v>760.40762335483043</v>
      </c>
      <c r="I928">
        <f t="shared" si="275"/>
        <v>1.6466740434978741E-2</v>
      </c>
      <c r="J928">
        <f t="shared" si="276"/>
        <v>-2447415.3541040402</v>
      </c>
      <c r="K928">
        <f t="shared" si="266"/>
        <v>1414.4993489583335</v>
      </c>
      <c r="L928">
        <f t="shared" ref="L928:L953" si="277">0.1*H928*9.81</f>
        <v>745.95987851108873</v>
      </c>
      <c r="M928">
        <f t="shared" si="267"/>
        <v>188681.39532855127</v>
      </c>
      <c r="N928">
        <v>0</v>
      </c>
      <c r="O928">
        <f t="shared" si="260"/>
        <v>188681.39532855127</v>
      </c>
    </row>
    <row r="929" spans="2:15" x14ac:dyDescent="0.25">
      <c r="B929" s="2" t="s">
        <v>14</v>
      </c>
      <c r="C929">
        <v>60</v>
      </c>
      <c r="D929">
        <v>300</v>
      </c>
      <c r="E929">
        <f t="shared" si="264"/>
        <v>66.666666666666671</v>
      </c>
      <c r="F929">
        <f t="shared" si="265"/>
        <v>50</v>
      </c>
      <c r="G929" s="1">
        <v>586.38495980000005</v>
      </c>
      <c r="H929">
        <f t="shared" ref="H929:H944" si="278">H930+I930</f>
        <v>760.08191563784908</v>
      </c>
      <c r="I929">
        <f t="shared" si="275"/>
        <v>0.3257077169813774</v>
      </c>
      <c r="J929">
        <f t="shared" si="276"/>
        <v>2533606.3854594966</v>
      </c>
      <c r="K929">
        <f t="shared" si="266"/>
        <v>1454.625</v>
      </c>
      <c r="L929">
        <f>0.1*H929*9.81*$Q$38</f>
        <v>741.76740553594652</v>
      </c>
      <c r="M929">
        <f t="shared" si="267"/>
        <v>1287931.4724252215</v>
      </c>
      <c r="N929">
        <f>-0.2*60*9.81*H930</f>
        <v>-89470.376042340693</v>
      </c>
      <c r="O929">
        <f t="shared" si="260"/>
        <v>3732067.4818423772</v>
      </c>
    </row>
    <row r="930" spans="2:15" x14ac:dyDescent="0.25">
      <c r="B930" s="2" t="s">
        <v>15</v>
      </c>
      <c r="C930">
        <v>300</v>
      </c>
      <c r="D930">
        <v>285</v>
      </c>
      <c r="E930">
        <f t="shared" si="264"/>
        <v>-4.166666666666667</v>
      </c>
      <c r="F930">
        <f t="shared" si="265"/>
        <v>81.25</v>
      </c>
      <c r="G930" s="1">
        <v>137.2390331</v>
      </c>
      <c r="H930">
        <f t="shared" si="278"/>
        <v>760.02697963252376</v>
      </c>
      <c r="I930">
        <f>O930/11458333</f>
        <v>5.4936005325336594E-2</v>
      </c>
      <c r="J930">
        <f t="shared" si="276"/>
        <v>-257300.80039642658</v>
      </c>
      <c r="K930">
        <f t="shared" si="266"/>
        <v>3841.119140625</v>
      </c>
      <c r="L930">
        <f t="shared" si="277"/>
        <v>745.58646701950579</v>
      </c>
      <c r="M930">
        <f t="shared" si="267"/>
        <v>629475.04270748002</v>
      </c>
      <c r="N930">
        <v>0</v>
      </c>
      <c r="O930">
        <f t="shared" si="260"/>
        <v>629475.04270748002</v>
      </c>
    </row>
    <row r="931" spans="2:15" x14ac:dyDescent="0.25">
      <c r="B931" s="2" t="s">
        <v>16</v>
      </c>
      <c r="C931">
        <v>285</v>
      </c>
      <c r="D931">
        <v>290</v>
      </c>
      <c r="E931">
        <f t="shared" si="264"/>
        <v>1.3888888888888888</v>
      </c>
      <c r="F931">
        <f t="shared" si="265"/>
        <v>79.861111111111114</v>
      </c>
      <c r="G931" s="1">
        <v>149.7153089</v>
      </c>
      <c r="H931">
        <f t="shared" si="278"/>
        <v>759.96139493092721</v>
      </c>
      <c r="I931">
        <f t="shared" ref="I931:I947" si="279">O931/11458333</f>
        <v>6.5584701596539091E-2</v>
      </c>
      <c r="J931">
        <f t="shared" si="276"/>
        <v>84293.557501018979</v>
      </c>
      <c r="K931">
        <f t="shared" si="266"/>
        <v>3710.9212239583335</v>
      </c>
      <c r="L931">
        <f t="shared" si="277"/>
        <v>745.52212842723964</v>
      </c>
      <c r="M931">
        <f t="shared" si="267"/>
        <v>667197.79309775762</v>
      </c>
      <c r="N931">
        <v>0</v>
      </c>
      <c r="O931">
        <f t="shared" si="260"/>
        <v>751491.3505987766</v>
      </c>
    </row>
    <row r="932" spans="2:15" x14ac:dyDescent="0.25">
      <c r="B932" t="s">
        <v>17</v>
      </c>
      <c r="C932">
        <v>290</v>
      </c>
      <c r="D932">
        <v>330</v>
      </c>
      <c r="E932">
        <f t="shared" si="264"/>
        <v>11.111111111111111</v>
      </c>
      <c r="F932">
        <f t="shared" si="265"/>
        <v>86.111111111111114</v>
      </c>
      <c r="G932" s="1">
        <v>1010.578335</v>
      </c>
      <c r="H932">
        <f t="shared" si="278"/>
        <v>759.41286454248825</v>
      </c>
      <c r="I932">
        <f t="shared" si="279"/>
        <v>0.54853038843900459</v>
      </c>
      <c r="J932">
        <f t="shared" si="276"/>
        <v>726598.72842028271</v>
      </c>
      <c r="K932">
        <f t="shared" si="266"/>
        <v>4314.489583333333</v>
      </c>
      <c r="L932">
        <f>0.1*H932*9.81*$Q$41</f>
        <v>743.6744365467074</v>
      </c>
      <c r="M932">
        <f t="shared" si="267"/>
        <v>5111670.9733672785</v>
      </c>
      <c r="N932">
        <f>60*9.81*H933</f>
        <v>446974.14956590306</v>
      </c>
      <c r="O932">
        <f t="shared" si="260"/>
        <v>6285243.8513534646</v>
      </c>
    </row>
    <row r="933" spans="2:15" x14ac:dyDescent="0.25">
      <c r="B933" s="2" t="s">
        <v>18</v>
      </c>
      <c r="C933">
        <v>330</v>
      </c>
      <c r="D933">
        <v>135</v>
      </c>
      <c r="E933">
        <f t="shared" si="264"/>
        <v>-54.166666666666664</v>
      </c>
      <c r="F933">
        <f t="shared" si="265"/>
        <v>64.583333333333329</v>
      </c>
      <c r="G933" s="1">
        <v>99.810205920000001</v>
      </c>
      <c r="H933">
        <f t="shared" si="278"/>
        <v>759.38523541607719</v>
      </c>
      <c r="I933">
        <f t="shared" si="279"/>
        <v>2.762912641109538E-2</v>
      </c>
      <c r="J933">
        <f t="shared" si="276"/>
        <v>-2656529.9468114511</v>
      </c>
      <c r="K933">
        <f t="shared" si="266"/>
        <v>2426.9003906249995</v>
      </c>
      <c r="L933">
        <f t="shared" si="277"/>
        <v>744.95691594317179</v>
      </c>
      <c r="M933">
        <f t="shared" si="267"/>
        <v>316583.73091742577</v>
      </c>
      <c r="N933">
        <v>0</v>
      </c>
      <c r="O933">
        <f t="shared" si="260"/>
        <v>316583.73091742577</v>
      </c>
    </row>
    <row r="934" spans="2:15" x14ac:dyDescent="0.25">
      <c r="B934" s="2" t="s">
        <v>19</v>
      </c>
      <c r="C934">
        <v>135</v>
      </c>
      <c r="D934">
        <v>170</v>
      </c>
      <c r="E934">
        <f t="shared" si="264"/>
        <v>9.7222222222222214</v>
      </c>
      <c r="F934">
        <f t="shared" si="265"/>
        <v>42.361111111111107</v>
      </c>
      <c r="G934" s="1">
        <v>262.00179050000003</v>
      </c>
      <c r="H934">
        <f t="shared" si="278"/>
        <v>759.31703691449684</v>
      </c>
      <c r="I934">
        <f t="shared" si="279"/>
        <v>6.8198501580404622E-2</v>
      </c>
      <c r="J934">
        <f t="shared" si="276"/>
        <v>312720.26886814251</v>
      </c>
      <c r="K934">
        <f t="shared" si="266"/>
        <v>1044.108723958333</v>
      </c>
      <c r="L934">
        <f t="shared" si="277"/>
        <v>744.89001321312139</v>
      </c>
      <c r="M934">
        <f t="shared" si="267"/>
        <v>468720.87234116002</v>
      </c>
      <c r="N934">
        <v>0</v>
      </c>
      <c r="O934">
        <f t="shared" ref="O934:O997" si="280">IF(J934&lt;0,M934+N934,M934+J934+N934)</f>
        <v>781441.14120930247</v>
      </c>
    </row>
    <row r="935" spans="2:15" x14ac:dyDescent="0.25">
      <c r="B935" s="2" t="s">
        <v>20</v>
      </c>
      <c r="C935">
        <v>170</v>
      </c>
      <c r="D935">
        <v>270</v>
      </c>
      <c r="E935">
        <f t="shared" si="264"/>
        <v>27.777777777777779</v>
      </c>
      <c r="F935">
        <f t="shared" si="265"/>
        <v>61.111111111111107</v>
      </c>
      <c r="G935" s="1">
        <v>255.76365269999999</v>
      </c>
      <c r="H935">
        <f t="shared" si="278"/>
        <v>759.14768272087019</v>
      </c>
      <c r="I935">
        <f t="shared" si="279"/>
        <v>0.16935419362663845</v>
      </c>
      <c r="J935">
        <f t="shared" si="276"/>
        <v>1288676.6219027117</v>
      </c>
      <c r="K935">
        <f t="shared" si="266"/>
        <v>2172.958333333333</v>
      </c>
      <c r="L935">
        <f>0.1*H935*9.81*$Q$44</f>
        <v>725.04040987549365</v>
      </c>
      <c r="M935">
        <f t="shared" si="267"/>
        <v>741202.74408309872</v>
      </c>
      <c r="N935">
        <f>-0.2*60*9.81*H936</f>
        <v>-89362.62046530917</v>
      </c>
      <c r="O935">
        <f t="shared" si="280"/>
        <v>1940516.7455205012</v>
      </c>
    </row>
    <row r="936" spans="2:15" x14ac:dyDescent="0.25">
      <c r="B936" s="2" t="s">
        <v>21</v>
      </c>
      <c r="C936">
        <v>270</v>
      </c>
      <c r="D936">
        <v>110</v>
      </c>
      <c r="E936">
        <f t="shared" si="264"/>
        <v>-44.444444444444443</v>
      </c>
      <c r="F936">
        <f t="shared" si="265"/>
        <v>52.777777777777779</v>
      </c>
      <c r="G936" s="1">
        <v>174.6678604</v>
      </c>
      <c r="H936">
        <f t="shared" si="278"/>
        <v>759.11162474778428</v>
      </c>
      <c r="I936">
        <f t="shared" si="279"/>
        <v>3.6057973085892529E-2</v>
      </c>
      <c r="J936">
        <f t="shared" si="276"/>
        <v>-1780632.2061985063</v>
      </c>
      <c r="K936">
        <f t="shared" si="266"/>
        <v>1620.7395833333333</v>
      </c>
      <c r="L936">
        <f>0.1*H936*9.81</f>
        <v>744.68850387757652</v>
      </c>
      <c r="M936">
        <f t="shared" si="267"/>
        <v>413164.26292319421</v>
      </c>
      <c r="N936">
        <v>0</v>
      </c>
      <c r="O936">
        <f t="shared" si="280"/>
        <v>413164.26292319421</v>
      </c>
    </row>
    <row r="937" spans="2:15" x14ac:dyDescent="0.25">
      <c r="B937" s="2" t="s">
        <v>22</v>
      </c>
      <c r="C937">
        <v>110</v>
      </c>
      <c r="D937">
        <v>215</v>
      </c>
      <c r="E937">
        <f t="shared" si="264"/>
        <v>29.166666666666664</v>
      </c>
      <c r="F937">
        <f t="shared" si="265"/>
        <v>45.138888888888886</v>
      </c>
      <c r="G937" s="1">
        <v>162.1915846</v>
      </c>
      <c r="H937">
        <f t="shared" si="278"/>
        <v>758.99709627299058</v>
      </c>
      <c r="I937">
        <f t="shared" si="279"/>
        <v>0.1145284747936872</v>
      </c>
      <c r="J937">
        <f t="shared" si="276"/>
        <v>999258.32987329504</v>
      </c>
      <c r="K937">
        <f t="shared" si="266"/>
        <v>1185.5305989583333</v>
      </c>
      <c r="L937">
        <f t="shared" si="277"/>
        <v>744.57615144380384</v>
      </c>
      <c r="M937">
        <f t="shared" si="267"/>
        <v>313047.0722948793</v>
      </c>
      <c r="N937">
        <v>0</v>
      </c>
      <c r="O937">
        <f t="shared" si="280"/>
        <v>1312305.4021681743</v>
      </c>
    </row>
    <row r="938" spans="2:15" x14ac:dyDescent="0.25">
      <c r="B938" s="2" t="s">
        <v>23</v>
      </c>
      <c r="C938">
        <v>215</v>
      </c>
      <c r="D938">
        <v>160</v>
      </c>
      <c r="E938">
        <f t="shared" si="264"/>
        <v>-15.277777777777777</v>
      </c>
      <c r="F938">
        <f t="shared" si="265"/>
        <v>52.083333333333329</v>
      </c>
      <c r="G938" s="1">
        <v>74.857654440000005</v>
      </c>
      <c r="H938">
        <f t="shared" si="278"/>
        <v>758.98192049467116</v>
      </c>
      <c r="I938">
        <f t="shared" si="279"/>
        <v>1.5175778319410187E-2</v>
      </c>
      <c r="J938">
        <f t="shared" si="276"/>
        <v>-603935.26659732219</v>
      </c>
      <c r="K938">
        <f t="shared" si="266"/>
        <v>1578.3691406249995</v>
      </c>
      <c r="L938">
        <f t="shared" si="277"/>
        <v>744.56126400527239</v>
      </c>
      <c r="M938">
        <f t="shared" si="267"/>
        <v>173889.12151798228</v>
      </c>
      <c r="N938">
        <v>0</v>
      </c>
      <c r="O938">
        <f t="shared" si="280"/>
        <v>173889.12151798228</v>
      </c>
    </row>
    <row r="939" spans="2:15" x14ac:dyDescent="0.25">
      <c r="B939" s="2" t="s">
        <v>24</v>
      </c>
      <c r="C939">
        <v>160</v>
      </c>
      <c r="D939">
        <v>300</v>
      </c>
      <c r="E939">
        <f t="shared" si="264"/>
        <v>38.888888888888886</v>
      </c>
      <c r="F939">
        <f t="shared" si="265"/>
        <v>63.888888888888886</v>
      </c>
      <c r="G939" s="1">
        <v>411.7170994</v>
      </c>
      <c r="H939">
        <f t="shared" si="278"/>
        <v>758.70532566976681</v>
      </c>
      <c r="I939">
        <f t="shared" si="279"/>
        <v>0.27659482490432308</v>
      </c>
      <c r="J939">
        <f t="shared" si="276"/>
        <v>1885054.8986548213</v>
      </c>
      <c r="K939">
        <f t="shared" si="266"/>
        <v>2374.989583333333</v>
      </c>
      <c r="L939">
        <f t="shared" si="277"/>
        <v>744.28992448204122</v>
      </c>
      <c r="M939">
        <f t="shared" si="267"/>
        <v>1284260.7111756054</v>
      </c>
      <c r="N939">
        <v>0</v>
      </c>
      <c r="O939">
        <f t="shared" si="280"/>
        <v>3169315.609830427</v>
      </c>
    </row>
    <row r="940" spans="2:15" x14ac:dyDescent="0.25">
      <c r="B940" s="2" t="s">
        <v>25</v>
      </c>
      <c r="C940">
        <v>300</v>
      </c>
      <c r="D940">
        <v>235</v>
      </c>
      <c r="E940">
        <f t="shared" si="264"/>
        <v>-18.055555555555554</v>
      </c>
      <c r="F940">
        <f t="shared" si="265"/>
        <v>74.305555555555557</v>
      </c>
      <c r="G940" s="1">
        <v>162.1915846</v>
      </c>
      <c r="H940">
        <f t="shared" si="278"/>
        <v>758.64931737589643</v>
      </c>
      <c r="I940">
        <f t="shared" si="279"/>
        <v>5.6008293870373219E-2</v>
      </c>
      <c r="J940">
        <f t="shared" si="276"/>
        <v>-1017825.2319346755</v>
      </c>
      <c r="K940">
        <f t="shared" si="266"/>
        <v>3212.5774739583335</v>
      </c>
      <c r="L940">
        <f t="shared" si="277"/>
        <v>744.23498034575448</v>
      </c>
      <c r="M940">
        <f t="shared" si="267"/>
        <v>641761.68192859518</v>
      </c>
      <c r="N940">
        <v>0</v>
      </c>
      <c r="O940">
        <f t="shared" si="280"/>
        <v>641761.68192859518</v>
      </c>
    </row>
    <row r="941" spans="2:15" x14ac:dyDescent="0.25">
      <c r="B941" s="2" t="s">
        <v>26</v>
      </c>
      <c r="C941">
        <v>235</v>
      </c>
      <c r="D941">
        <v>270</v>
      </c>
      <c r="E941">
        <f t="shared" si="264"/>
        <v>9.7222222222222214</v>
      </c>
      <c r="F941">
        <f t="shared" si="265"/>
        <v>70.138888888888886</v>
      </c>
      <c r="G941" s="1">
        <v>249.5255148</v>
      </c>
      <c r="H941">
        <f t="shared" si="278"/>
        <v>758.52563815009182</v>
      </c>
      <c r="I941">
        <f t="shared" si="279"/>
        <v>0.12367922580455763</v>
      </c>
      <c r="J941">
        <f t="shared" si="276"/>
        <v>517243.08079872211</v>
      </c>
      <c r="K941">
        <f t="shared" si="266"/>
        <v>2862.389973958333</v>
      </c>
      <c r="L941">
        <f t="shared" si="277"/>
        <v>744.11365102524019</v>
      </c>
      <c r="M941">
        <f t="shared" si="267"/>
        <v>899914.67365209223</v>
      </c>
      <c r="N941">
        <v>0</v>
      </c>
      <c r="O941">
        <f t="shared" si="280"/>
        <v>1417157.7544508143</v>
      </c>
    </row>
    <row r="942" spans="2:15" x14ac:dyDescent="0.25">
      <c r="B942" s="2" t="s">
        <v>27</v>
      </c>
      <c r="C942">
        <v>270</v>
      </c>
      <c r="D942">
        <v>310</v>
      </c>
      <c r="E942">
        <f t="shared" si="264"/>
        <v>11.111111111111111</v>
      </c>
      <c r="F942">
        <f t="shared" si="265"/>
        <v>80.555555555555557</v>
      </c>
      <c r="G942" s="1">
        <v>311.90689350000002</v>
      </c>
      <c r="H942">
        <f t="shared" si="278"/>
        <v>758.34337064755698</v>
      </c>
      <c r="I942">
        <f t="shared" si="279"/>
        <v>0.18226750253481616</v>
      </c>
      <c r="J942">
        <f t="shared" si="276"/>
        <v>678764.1280487394</v>
      </c>
      <c r="K942">
        <f t="shared" si="266"/>
        <v>3775.7395833333335</v>
      </c>
      <c r="L942">
        <f t="shared" si="277"/>
        <v>743.93484660525348</v>
      </c>
      <c r="M942">
        <f t="shared" si="267"/>
        <v>1409717.6110735282</v>
      </c>
      <c r="N942">
        <v>0</v>
      </c>
      <c r="O942">
        <f t="shared" si="280"/>
        <v>2088481.7391222676</v>
      </c>
    </row>
    <row r="943" spans="2:15" x14ac:dyDescent="0.25">
      <c r="B943" s="2" t="s">
        <v>28</v>
      </c>
      <c r="C943">
        <v>310</v>
      </c>
      <c r="D943">
        <v>140</v>
      </c>
      <c r="E943">
        <f t="shared" si="264"/>
        <v>-47.222222222222221</v>
      </c>
      <c r="F943">
        <f t="shared" si="265"/>
        <v>62.5</v>
      </c>
      <c r="G943" s="1">
        <v>162.1915846</v>
      </c>
      <c r="H943">
        <f t="shared" si="278"/>
        <v>758.30066892350828</v>
      </c>
      <c r="I943">
        <f t="shared" si="279"/>
        <v>4.2701724048653654E-2</v>
      </c>
      <c r="J943">
        <f t="shared" si="276"/>
        <v>-2238040.1686978545</v>
      </c>
      <c r="K943">
        <f t="shared" si="266"/>
        <v>2272.8515625</v>
      </c>
      <c r="L943">
        <f t="shared" si="277"/>
        <v>743.89295621396161</v>
      </c>
      <c r="M943">
        <f t="shared" si="267"/>
        <v>489290.57382358174</v>
      </c>
      <c r="N943">
        <v>0</v>
      </c>
      <c r="O943">
        <f t="shared" si="280"/>
        <v>489290.57382358174</v>
      </c>
    </row>
    <row r="944" spans="2:15" x14ac:dyDescent="0.25">
      <c r="B944" s="2" t="s">
        <v>29</v>
      </c>
      <c r="C944">
        <v>140</v>
      </c>
      <c r="D944">
        <v>170</v>
      </c>
      <c r="E944">
        <f t="shared" si="264"/>
        <v>8.3333333333333339</v>
      </c>
      <c r="F944">
        <f t="shared" si="265"/>
        <v>43.055555555555557</v>
      </c>
      <c r="G944" s="1">
        <v>137.2390331</v>
      </c>
      <c r="H944">
        <f t="shared" si="278"/>
        <v>758.25509744029364</v>
      </c>
      <c r="I944">
        <f t="shared" si="279"/>
        <v>4.5571483214660258E-2</v>
      </c>
      <c r="J944">
        <f t="shared" si="276"/>
        <v>272059.12060936459</v>
      </c>
      <c r="K944">
        <f t="shared" si="266"/>
        <v>1078.6223958333333</v>
      </c>
      <c r="L944">
        <f t="shared" si="277"/>
        <v>743.84825058892807</v>
      </c>
      <c r="M944">
        <f t="shared" si="267"/>
        <v>250114.10936812311</v>
      </c>
      <c r="N944">
        <v>0</v>
      </c>
      <c r="O944">
        <f t="shared" si="280"/>
        <v>522173.2299774877</v>
      </c>
    </row>
    <row r="945" spans="1:15" x14ac:dyDescent="0.25">
      <c r="B945" s="2" t="s">
        <v>30</v>
      </c>
      <c r="C945">
        <v>170</v>
      </c>
      <c r="D945">
        <v>250</v>
      </c>
      <c r="E945">
        <f t="shared" si="264"/>
        <v>22.222222222222221</v>
      </c>
      <c r="F945">
        <f t="shared" si="265"/>
        <v>58.333333333333329</v>
      </c>
      <c r="G945" s="1">
        <v>212.0966876</v>
      </c>
      <c r="H945">
        <f>H946+I946</f>
        <v>758.1189155266751</v>
      </c>
      <c r="I945">
        <f t="shared" si="279"/>
        <v>0.13618191361850199</v>
      </c>
      <c r="J945">
        <f t="shared" si="276"/>
        <v>982746.74234939355</v>
      </c>
      <c r="K945">
        <f t="shared" si="266"/>
        <v>1979.9062499999998</v>
      </c>
      <c r="L945">
        <f t="shared" si="277"/>
        <v>743.71465613166833</v>
      </c>
      <c r="M945">
        <f t="shared" si="267"/>
        <v>577670.97246863728</v>
      </c>
      <c r="N945">
        <v>0</v>
      </c>
      <c r="O945">
        <f t="shared" si="280"/>
        <v>1560417.7148180308</v>
      </c>
    </row>
    <row r="946" spans="1:15" x14ac:dyDescent="0.25">
      <c r="B946" s="2" t="s">
        <v>31</v>
      </c>
      <c r="C946">
        <v>250</v>
      </c>
      <c r="D946">
        <v>150</v>
      </c>
      <c r="E946">
        <f t="shared" si="264"/>
        <v>-27.777777777777779</v>
      </c>
      <c r="F946">
        <f t="shared" si="265"/>
        <v>55.555555555555557</v>
      </c>
      <c r="G946" s="1">
        <v>62.381378699999999</v>
      </c>
      <c r="H946">
        <f>H947+I947</f>
        <v>758.10508981059775</v>
      </c>
      <c r="I946">
        <f t="shared" si="279"/>
        <v>1.3825716077311321E-2</v>
      </c>
      <c r="J946">
        <f t="shared" si="276"/>
        <v>-1169915.2620533914</v>
      </c>
      <c r="K946">
        <f t="shared" si="266"/>
        <v>1795.8333333333333</v>
      </c>
      <c r="L946">
        <f t="shared" si="277"/>
        <v>743.7010931041965</v>
      </c>
      <c r="M946">
        <f t="shared" si="267"/>
        <v>158419.65877728685</v>
      </c>
      <c r="N946">
        <v>0</v>
      </c>
      <c r="O946">
        <f t="shared" si="280"/>
        <v>158419.65877728685</v>
      </c>
    </row>
    <row r="947" spans="1:15" x14ac:dyDescent="0.25">
      <c r="B947" s="2" t="s">
        <v>32</v>
      </c>
      <c r="C947">
        <v>150</v>
      </c>
      <c r="D947">
        <v>240</v>
      </c>
      <c r="E947">
        <f t="shared" si="264"/>
        <v>25</v>
      </c>
      <c r="F947">
        <f t="shared" si="265"/>
        <v>54.166666666666664</v>
      </c>
      <c r="G947" s="1">
        <v>262.00179050000003</v>
      </c>
      <c r="H947">
        <f t="shared" ref="H947:H953" si="281">H948+I948</f>
        <v>757.95947551494623</v>
      </c>
      <c r="I947">
        <f t="shared" si="279"/>
        <v>0.14561429565152145</v>
      </c>
      <c r="J947">
        <f t="shared" si="276"/>
        <v>1026403.4564264901</v>
      </c>
      <c r="K947">
        <f t="shared" si="266"/>
        <v>1707.1640624999998</v>
      </c>
      <c r="L947">
        <f t="shared" si="277"/>
        <v>743.55824548016221</v>
      </c>
      <c r="M947">
        <f t="shared" si="267"/>
        <v>642093.63270909491</v>
      </c>
      <c r="N947">
        <v>0</v>
      </c>
      <c r="O947">
        <f t="shared" si="280"/>
        <v>1668497.0891355849</v>
      </c>
    </row>
    <row r="948" spans="1:15" x14ac:dyDescent="0.25">
      <c r="B948" s="2" t="s">
        <v>33</v>
      </c>
      <c r="C948">
        <v>240</v>
      </c>
      <c r="D948">
        <v>315</v>
      </c>
      <c r="E948">
        <f t="shared" si="264"/>
        <v>20.833333333333332</v>
      </c>
      <c r="F948">
        <f t="shared" si="265"/>
        <v>77.083333333333329</v>
      </c>
      <c r="G948" s="1">
        <v>686.19516569999996</v>
      </c>
      <c r="H948">
        <f t="shared" si="281"/>
        <v>757.60174678136457</v>
      </c>
      <c r="I948">
        <f>O948/11458333</f>
        <v>0.3577287335816256</v>
      </c>
      <c r="J948">
        <f t="shared" si="276"/>
        <v>1216634.7496054894</v>
      </c>
      <c r="K948">
        <f t="shared" si="266"/>
        <v>3457.2597656249995</v>
      </c>
      <c r="L948">
        <f t="shared" si="277"/>
        <v>743.20731359251874</v>
      </c>
      <c r="M948">
        <f t="shared" si="267"/>
        <v>2882340.2034410597</v>
      </c>
      <c r="N948">
        <v>0</v>
      </c>
      <c r="O948">
        <f t="shared" si="280"/>
        <v>4098974.9530465491</v>
      </c>
    </row>
    <row r="949" spans="1:15" x14ac:dyDescent="0.25">
      <c r="B949" s="2" t="s">
        <v>34</v>
      </c>
      <c r="C949">
        <v>315</v>
      </c>
      <c r="D949">
        <v>310</v>
      </c>
      <c r="E949">
        <f t="shared" ref="E949:E1012" si="282">(D949-C949)/3.6</f>
        <v>-1.3888888888888888</v>
      </c>
      <c r="F949">
        <f t="shared" ref="F949:F1012" si="283">(D949+C949)/3.6/2</f>
        <v>86.805555555555557</v>
      </c>
      <c r="G949" s="1">
        <v>274.47806630000002</v>
      </c>
      <c r="H949">
        <f t="shared" si="281"/>
        <v>757.47892164279085</v>
      </c>
      <c r="I949">
        <f t="shared" ref="I949:I956" si="284">O949/11458333</f>
        <v>0.12282513857376168</v>
      </c>
      <c r="J949">
        <f t="shared" si="276"/>
        <v>-91324.136965035461</v>
      </c>
      <c r="K949">
        <f t="shared" ref="K949:K1012" si="285">0.5*1.8*0.5*$K$1*F949^2</f>
        <v>4384.358723958333</v>
      </c>
      <c r="L949">
        <f t="shared" si="277"/>
        <v>743.08682213157795</v>
      </c>
      <c r="M949">
        <f t="shared" ref="M949:M1012" si="286">(L949+K949)*G949</f>
        <v>1407371.3385493064</v>
      </c>
      <c r="N949">
        <v>0</v>
      </c>
      <c r="O949">
        <f t="shared" si="280"/>
        <v>1407371.3385493064</v>
      </c>
    </row>
    <row r="950" spans="1:15" x14ac:dyDescent="0.25">
      <c r="B950" s="2" t="s">
        <v>35</v>
      </c>
      <c r="C950">
        <v>310</v>
      </c>
      <c r="D950">
        <v>325</v>
      </c>
      <c r="E950">
        <f t="shared" si="282"/>
        <v>4.166666666666667</v>
      </c>
      <c r="F950">
        <f t="shared" si="283"/>
        <v>88.194444444444443</v>
      </c>
      <c r="G950" s="1">
        <v>361.81199650000002</v>
      </c>
      <c r="H950">
        <f t="shared" si="281"/>
        <v>757.28826933059077</v>
      </c>
      <c r="I950">
        <f t="shared" si="284"/>
        <v>0.19065231220005174</v>
      </c>
      <c r="J950">
        <f t="shared" si="276"/>
        <v>278285.90915794251</v>
      </c>
      <c r="K950">
        <f t="shared" si="285"/>
        <v>4525.780598958333</v>
      </c>
      <c r="L950">
        <f t="shared" si="277"/>
        <v>742.89979221330964</v>
      </c>
      <c r="M950">
        <f t="shared" si="286"/>
        <v>1906271.771250213</v>
      </c>
      <c r="N950">
        <v>0</v>
      </c>
      <c r="O950">
        <f t="shared" si="280"/>
        <v>2184557.6804081555</v>
      </c>
    </row>
    <row r="951" spans="1:15" x14ac:dyDescent="0.25">
      <c r="B951" s="2" t="s">
        <v>36</v>
      </c>
      <c r="C951">
        <v>325</v>
      </c>
      <c r="D951">
        <v>90</v>
      </c>
      <c r="E951">
        <f t="shared" si="282"/>
        <v>-65.277777777777771</v>
      </c>
      <c r="F951">
        <f t="shared" si="283"/>
        <v>57.638888888888886</v>
      </c>
      <c r="G951" s="1">
        <v>124.7627574</v>
      </c>
      <c r="H951">
        <f t="shared" si="281"/>
        <v>757.25913290755625</v>
      </c>
      <c r="I951">
        <f t="shared" si="284"/>
        <v>2.9136423034512058E-2</v>
      </c>
      <c r="J951">
        <f t="shared" si="276"/>
        <v>-2849216.7028090055</v>
      </c>
      <c r="K951">
        <f t="shared" si="285"/>
        <v>1933.046223958333</v>
      </c>
      <c r="L951">
        <f t="shared" si="277"/>
        <v>742.87120938231271</v>
      </c>
      <c r="M951">
        <f t="shared" si="286"/>
        <v>333854.83755830966</v>
      </c>
      <c r="N951">
        <v>0</v>
      </c>
      <c r="O951">
        <f t="shared" si="280"/>
        <v>333854.83755830966</v>
      </c>
    </row>
    <row r="952" spans="1:15" x14ac:dyDescent="0.25">
      <c r="B952" s="2" t="s">
        <v>37</v>
      </c>
      <c r="C952">
        <v>90</v>
      </c>
      <c r="D952">
        <v>90</v>
      </c>
      <c r="E952">
        <f t="shared" si="282"/>
        <v>0</v>
      </c>
      <c r="F952">
        <f t="shared" si="283"/>
        <v>25</v>
      </c>
      <c r="G952" s="1">
        <v>124.7627574</v>
      </c>
      <c r="H952">
        <f t="shared" si="281"/>
        <v>757.24708473768999</v>
      </c>
      <c r="I952">
        <f t="shared" si="284"/>
        <v>1.2048169866293352E-2</v>
      </c>
      <c r="J952">
        <f t="shared" si="276"/>
        <v>0</v>
      </c>
      <c r="K952">
        <f t="shared" si="285"/>
        <v>363.65625</v>
      </c>
      <c r="L952">
        <f t="shared" si="277"/>
        <v>742.85939012767392</v>
      </c>
      <c r="M952">
        <f t="shared" si="286"/>
        <v>138051.94236855471</v>
      </c>
      <c r="N952">
        <v>0</v>
      </c>
      <c r="O952">
        <f t="shared" si="280"/>
        <v>138051.94236855471</v>
      </c>
    </row>
    <row r="953" spans="1:15" x14ac:dyDescent="0.25">
      <c r="B953" s="2" t="s">
        <v>38</v>
      </c>
      <c r="C953">
        <v>90</v>
      </c>
      <c r="D953">
        <v>285</v>
      </c>
      <c r="E953">
        <f t="shared" si="282"/>
        <v>54.166666666666664</v>
      </c>
      <c r="F953">
        <f t="shared" si="283"/>
        <v>52.083333333333329</v>
      </c>
      <c r="G953" s="1">
        <v>199.6204118</v>
      </c>
      <c r="H953">
        <f t="shared" si="281"/>
        <v>757.02026195114661</v>
      </c>
      <c r="I953">
        <f t="shared" si="284"/>
        <v>0.22682278654334392</v>
      </c>
      <c r="J953">
        <f>0.5*H953*(D953/3.6)^2-0.5*H953*(C953/3.6)^2</f>
        <v>2135690.8431781484</v>
      </c>
      <c r="K953">
        <f t="shared" si="285"/>
        <v>1578.3691406249995</v>
      </c>
      <c r="L953">
        <f t="shared" si="277"/>
        <v>742.63687697407499</v>
      </c>
      <c r="M953">
        <f t="shared" si="286"/>
        <v>463320.17702340533</v>
      </c>
      <c r="N953">
        <v>0</v>
      </c>
      <c r="O953">
        <f t="shared" si="280"/>
        <v>2599011.0202015536</v>
      </c>
    </row>
    <row r="954" spans="1:15" x14ac:dyDescent="0.25">
      <c r="A954">
        <v>35</v>
      </c>
      <c r="B954" t="s">
        <v>39</v>
      </c>
      <c r="C954">
        <v>285</v>
      </c>
      <c r="D954">
        <v>295</v>
      </c>
      <c r="E954">
        <f t="shared" si="282"/>
        <v>2.7777777777777777</v>
      </c>
      <c r="F954">
        <f t="shared" si="283"/>
        <v>80.555555555555557</v>
      </c>
      <c r="G954" s="4">
        <f>$H$34*124.7627574</f>
        <v>224.57296332000001</v>
      </c>
      <c r="H954">
        <f>H955+I955</f>
        <v>756.87874351562425</v>
      </c>
      <c r="I954">
        <f t="shared" si="284"/>
        <v>0.14151843552235663</v>
      </c>
      <c r="J954">
        <f t="shared" ref="J954:J979" si="287">0.5*H954*(D954/3.6)^2-0.5*H954*(C954/3.6)^2</f>
        <v>169363.29908914398</v>
      </c>
      <c r="K954">
        <f t="shared" si="285"/>
        <v>3775.7395833333335</v>
      </c>
      <c r="L954">
        <f>0.1*H954*9.81*$Q$36</f>
        <v>707.0480780546701</v>
      </c>
      <c r="M954">
        <f t="shared" si="286"/>
        <v>1006712.9090522367</v>
      </c>
      <c r="N954">
        <f>60*9.81*H955</f>
        <v>445489.15171281068</v>
      </c>
      <c r="O954">
        <f t="shared" si="280"/>
        <v>1621565.3598541913</v>
      </c>
    </row>
    <row r="955" spans="1:15" x14ac:dyDescent="0.25">
      <c r="B955" t="s">
        <v>13</v>
      </c>
      <c r="C955">
        <v>295</v>
      </c>
      <c r="D955">
        <v>60</v>
      </c>
      <c r="E955">
        <f t="shared" si="282"/>
        <v>-65.277777777777771</v>
      </c>
      <c r="F955">
        <f t="shared" si="283"/>
        <v>49.305555555555557</v>
      </c>
      <c r="G955" s="1">
        <v>87.333930179999996</v>
      </c>
      <c r="H955">
        <f>H956+I956</f>
        <v>756.86230328374222</v>
      </c>
      <c r="I955">
        <f t="shared" si="284"/>
        <v>1.6440231881982539E-2</v>
      </c>
      <c r="J955">
        <f t="shared" si="287"/>
        <v>-2436004.539021844</v>
      </c>
      <c r="K955">
        <f t="shared" si="285"/>
        <v>1414.4993489583335</v>
      </c>
      <c r="L955">
        <f t="shared" ref="L955:L980" si="288">0.1*H955*9.81</f>
        <v>742.48191952135119</v>
      </c>
      <c r="M955">
        <f t="shared" si="286"/>
        <v>188377.65150097263</v>
      </c>
      <c r="N955">
        <v>0</v>
      </c>
      <c r="O955">
        <f t="shared" si="280"/>
        <v>188377.65150097263</v>
      </c>
    </row>
    <row r="956" spans="1:15" x14ac:dyDescent="0.25">
      <c r="B956" s="2" t="s">
        <v>14</v>
      </c>
      <c r="C956">
        <v>60</v>
      </c>
      <c r="D956">
        <v>300</v>
      </c>
      <c r="E956">
        <f t="shared" si="282"/>
        <v>66.666666666666671</v>
      </c>
      <c r="F956">
        <f t="shared" si="283"/>
        <v>50</v>
      </c>
      <c r="G956" s="1">
        <v>586.38495980000005</v>
      </c>
      <c r="H956">
        <f t="shared" ref="H956:H971" si="289">H957+I957</f>
        <v>756.53776718354629</v>
      </c>
      <c r="I956">
        <f t="shared" si="284"/>
        <v>0.32453610019596912</v>
      </c>
      <c r="J956">
        <f t="shared" si="287"/>
        <v>2521792.5572784874</v>
      </c>
      <c r="K956">
        <f t="shared" si="285"/>
        <v>1454.625</v>
      </c>
      <c r="L956">
        <f>0.1*H956*9.81*$Q$38</f>
        <v>738.30865490697499</v>
      </c>
      <c r="M956">
        <f t="shared" si="286"/>
        <v>1285903.3130766936</v>
      </c>
      <c r="N956">
        <f>-0.2*60*9.81*H957</f>
        <v>-89053.163788401376</v>
      </c>
      <c r="O956">
        <f t="shared" si="280"/>
        <v>3718642.7065667794</v>
      </c>
    </row>
    <row r="957" spans="1:15" x14ac:dyDescent="0.25">
      <c r="B957" s="2" t="s">
        <v>15</v>
      </c>
      <c r="C957">
        <v>300</v>
      </c>
      <c r="D957">
        <v>285</v>
      </c>
      <c r="E957">
        <f t="shared" si="282"/>
        <v>-4.166666666666667</v>
      </c>
      <c r="F957">
        <f t="shared" si="283"/>
        <v>81.25</v>
      </c>
      <c r="G957" s="1">
        <v>137.2390331</v>
      </c>
      <c r="H957">
        <f t="shared" si="289"/>
        <v>756.48287282026308</v>
      </c>
      <c r="I957">
        <f>O957/11458333</f>
        <v>5.4894363283159289E-2</v>
      </c>
      <c r="J957">
        <f t="shared" si="287"/>
        <v>-256100.972569359</v>
      </c>
      <c r="K957">
        <f t="shared" si="285"/>
        <v>3841.119140625</v>
      </c>
      <c r="L957">
        <f t="shared" si="288"/>
        <v>742.10969823667824</v>
      </c>
      <c r="M957">
        <f t="shared" si="286"/>
        <v>628997.89432141243</v>
      </c>
      <c r="N957">
        <v>0</v>
      </c>
      <c r="O957">
        <f t="shared" si="280"/>
        <v>628997.89432141243</v>
      </c>
    </row>
    <row r="958" spans="1:15" x14ac:dyDescent="0.25">
      <c r="B958" s="2" t="s">
        <v>16</v>
      </c>
      <c r="C958">
        <v>285</v>
      </c>
      <c r="D958">
        <v>290</v>
      </c>
      <c r="E958">
        <f t="shared" si="282"/>
        <v>1.3888888888888888</v>
      </c>
      <c r="F958">
        <f t="shared" si="283"/>
        <v>79.861111111111114</v>
      </c>
      <c r="G958" s="1">
        <v>149.7153089</v>
      </c>
      <c r="H958">
        <f t="shared" si="289"/>
        <v>756.41736785198736</v>
      </c>
      <c r="I958">
        <f t="shared" ref="I958:I974" si="290">O958/11458333</f>
        <v>6.5504968275718736E-2</v>
      </c>
      <c r="J958">
        <f t="shared" si="287"/>
        <v>83900.460361668374</v>
      </c>
      <c r="K958">
        <f t="shared" si="285"/>
        <v>3710.9212239583335</v>
      </c>
      <c r="L958">
        <f t="shared" si="288"/>
        <v>742.04543786279976</v>
      </c>
      <c r="M958">
        <f t="shared" si="286"/>
        <v>666677.27929595276</v>
      </c>
      <c r="N958">
        <v>0</v>
      </c>
      <c r="O958">
        <f t="shared" si="280"/>
        <v>750577.73965762113</v>
      </c>
    </row>
    <row r="959" spans="1:15" x14ac:dyDescent="0.25">
      <c r="B959" t="s">
        <v>17</v>
      </c>
      <c r="C959">
        <v>290</v>
      </c>
      <c r="D959">
        <v>330</v>
      </c>
      <c r="E959">
        <f t="shared" si="282"/>
        <v>11.111111111111111</v>
      </c>
      <c r="F959">
        <f t="shared" si="283"/>
        <v>86.111111111111114</v>
      </c>
      <c r="G959" s="1">
        <v>1010.578335</v>
      </c>
      <c r="H959">
        <f t="shared" si="289"/>
        <v>755.86962136390855</v>
      </c>
      <c r="I959">
        <f t="shared" si="290"/>
        <v>0.54774648807884041</v>
      </c>
      <c r="J959">
        <f t="shared" si="287"/>
        <v>723208.58834201144</v>
      </c>
      <c r="K959">
        <f t="shared" si="285"/>
        <v>4314.489583333333</v>
      </c>
      <c r="L959">
        <f>0.1*H959*9.81*$Q$41</f>
        <v>740.20462519979844</v>
      </c>
      <c r="M959">
        <f t="shared" si="286"/>
        <v>5108164.4571935544</v>
      </c>
      <c r="N959">
        <f>60*9.81*H960</f>
        <v>444888.61445231747</v>
      </c>
      <c r="O959">
        <f t="shared" si="280"/>
        <v>6276261.6599878836</v>
      </c>
    </row>
    <row r="960" spans="1:15" x14ac:dyDescent="0.25">
      <c r="B960" s="2" t="s">
        <v>18</v>
      </c>
      <c r="C960">
        <v>330</v>
      </c>
      <c r="D960">
        <v>135</v>
      </c>
      <c r="E960">
        <f t="shared" si="282"/>
        <v>-54.166666666666664</v>
      </c>
      <c r="F960">
        <f t="shared" si="283"/>
        <v>64.583333333333329</v>
      </c>
      <c r="G960" s="1">
        <v>99.810205920000001</v>
      </c>
      <c r="H960">
        <f t="shared" si="289"/>
        <v>755.84202251498039</v>
      </c>
      <c r="I960">
        <f t="shared" si="290"/>
        <v>2.7598848928157796E-2</v>
      </c>
      <c r="J960">
        <f t="shared" si="287"/>
        <v>-2644134.8530688989</v>
      </c>
      <c r="K960">
        <f t="shared" si="285"/>
        <v>2426.9003906249995</v>
      </c>
      <c r="L960">
        <f t="shared" si="288"/>
        <v>741.48102408719581</v>
      </c>
      <c r="M960">
        <f t="shared" si="286"/>
        <v>316236.80143552512</v>
      </c>
      <c r="N960">
        <v>0</v>
      </c>
      <c r="O960">
        <f t="shared" si="280"/>
        <v>316236.80143552512</v>
      </c>
    </row>
    <row r="961" spans="2:15" x14ac:dyDescent="0.25">
      <c r="B961" s="2" t="s">
        <v>19</v>
      </c>
      <c r="C961">
        <v>135</v>
      </c>
      <c r="D961">
        <v>170</v>
      </c>
      <c r="E961">
        <f t="shared" si="282"/>
        <v>9.7222222222222214</v>
      </c>
      <c r="F961">
        <f t="shared" si="283"/>
        <v>42.361111111111107</v>
      </c>
      <c r="G961" s="1">
        <v>262.00179050000003</v>
      </c>
      <c r="H961">
        <f t="shared" si="289"/>
        <v>755.77403083257786</v>
      </c>
      <c r="I961">
        <f t="shared" si="290"/>
        <v>6.7991682402574929E-2</v>
      </c>
      <c r="J961">
        <f t="shared" si="287"/>
        <v>311261.10259019164</v>
      </c>
      <c r="K961">
        <f t="shared" si="285"/>
        <v>1044.108723958333</v>
      </c>
      <c r="L961">
        <f t="shared" si="288"/>
        <v>741.41432424675895</v>
      </c>
      <c r="M961">
        <f t="shared" si="286"/>
        <v>467810.23560875194</v>
      </c>
      <c r="N961">
        <v>0</v>
      </c>
      <c r="O961">
        <f t="shared" si="280"/>
        <v>779071.33819894353</v>
      </c>
    </row>
    <row r="962" spans="2:15" x14ac:dyDescent="0.25">
      <c r="B962" s="2" t="s">
        <v>20</v>
      </c>
      <c r="C962">
        <v>170</v>
      </c>
      <c r="D962">
        <v>270</v>
      </c>
      <c r="E962">
        <f t="shared" si="282"/>
        <v>27.777777777777779</v>
      </c>
      <c r="F962">
        <f t="shared" si="283"/>
        <v>61.111111111111107</v>
      </c>
      <c r="G962" s="1">
        <v>255.76365269999999</v>
      </c>
      <c r="H962">
        <f t="shared" si="289"/>
        <v>755.6052405705816</v>
      </c>
      <c r="I962">
        <f t="shared" si="290"/>
        <v>0.16879026199625538</v>
      </c>
      <c r="J962">
        <f t="shared" si="287"/>
        <v>1282663.2170179626</v>
      </c>
      <c r="K962">
        <f t="shared" si="285"/>
        <v>2172.958333333333</v>
      </c>
      <c r="L962">
        <f>0.1*H962*9.81*$Q$44</f>
        <v>721.65712389956866</v>
      </c>
      <c r="M962">
        <f t="shared" si="286"/>
        <v>740337.42250376754</v>
      </c>
      <c r="N962">
        <f>-0.2*60*9.81*H963</f>
        <v>-88945.610411391375</v>
      </c>
      <c r="O962">
        <f t="shared" si="280"/>
        <v>1934055.0291103388</v>
      </c>
    </row>
    <row r="963" spans="2:15" x14ac:dyDescent="0.25">
      <c r="B963" s="2" t="s">
        <v>21</v>
      </c>
      <c r="C963">
        <v>270</v>
      </c>
      <c r="D963">
        <v>110</v>
      </c>
      <c r="E963">
        <f t="shared" si="282"/>
        <v>-44.444444444444443</v>
      </c>
      <c r="F963">
        <f t="shared" si="283"/>
        <v>52.777777777777779</v>
      </c>
      <c r="G963" s="1">
        <v>174.6678604</v>
      </c>
      <c r="H963">
        <f t="shared" si="289"/>
        <v>755.56923557077278</v>
      </c>
      <c r="I963">
        <f t="shared" si="290"/>
        <v>3.6004999808800134E-2</v>
      </c>
      <c r="J963">
        <f t="shared" si="287"/>
        <v>-1772322.8982524301</v>
      </c>
      <c r="K963">
        <f t="shared" si="285"/>
        <v>1620.7395833333333</v>
      </c>
      <c r="L963">
        <f>0.1*H963*9.81</f>
        <v>741.21342009492821</v>
      </c>
      <c r="M963">
        <f t="shared" si="286"/>
        <v>412557.27747416828</v>
      </c>
      <c r="N963">
        <v>0</v>
      </c>
      <c r="O963">
        <f t="shared" si="280"/>
        <v>412557.27747416828</v>
      </c>
    </row>
    <row r="964" spans="2:15" x14ac:dyDescent="0.25">
      <c r="B964" s="2" t="s">
        <v>22</v>
      </c>
      <c r="C964">
        <v>110</v>
      </c>
      <c r="D964">
        <v>215</v>
      </c>
      <c r="E964">
        <f t="shared" si="282"/>
        <v>29.166666666666664</v>
      </c>
      <c r="F964">
        <f t="shared" si="283"/>
        <v>45.138888888888886</v>
      </c>
      <c r="G964" s="1">
        <v>162.1915846</v>
      </c>
      <c r="H964">
        <f t="shared" si="289"/>
        <v>755.45516324365576</v>
      </c>
      <c r="I964">
        <f t="shared" si="290"/>
        <v>0.11407232711696737</v>
      </c>
      <c r="J964">
        <f t="shared" si="287"/>
        <v>994595.19466395664</v>
      </c>
      <c r="K964">
        <f t="shared" si="285"/>
        <v>1185.5305989583333</v>
      </c>
      <c r="L964">
        <f t="shared" si="288"/>
        <v>741.10151514202641</v>
      </c>
      <c r="M964">
        <f t="shared" si="286"/>
        <v>312483.51552718534</v>
      </c>
      <c r="N964">
        <v>0</v>
      </c>
      <c r="O964">
        <f t="shared" si="280"/>
        <v>1307078.710191142</v>
      </c>
    </row>
    <row r="965" spans="2:15" x14ac:dyDescent="0.25">
      <c r="B965" s="2" t="s">
        <v>23</v>
      </c>
      <c r="C965">
        <v>215</v>
      </c>
      <c r="D965">
        <v>160</v>
      </c>
      <c r="E965">
        <f t="shared" si="282"/>
        <v>-15.277777777777777</v>
      </c>
      <c r="F965">
        <f t="shared" si="283"/>
        <v>52.083333333333329</v>
      </c>
      <c r="G965" s="1">
        <v>74.857654440000005</v>
      </c>
      <c r="H965">
        <f t="shared" si="289"/>
        <v>755.44001016510049</v>
      </c>
      <c r="I965">
        <f t="shared" si="290"/>
        <v>1.5153078555263187E-2</v>
      </c>
      <c r="J965">
        <f t="shared" si="287"/>
        <v>-601116.90623669745</v>
      </c>
      <c r="K965">
        <f t="shared" si="285"/>
        <v>1578.3691406249995</v>
      </c>
      <c r="L965">
        <f t="shared" si="288"/>
        <v>741.08664997196365</v>
      </c>
      <c r="M965">
        <f t="shared" si="286"/>
        <v>173629.02006136448</v>
      </c>
      <c r="N965">
        <v>0</v>
      </c>
      <c r="O965">
        <f t="shared" si="280"/>
        <v>173629.02006136448</v>
      </c>
    </row>
    <row r="966" spans="2:15" x14ac:dyDescent="0.25">
      <c r="B966" s="2" t="s">
        <v>24</v>
      </c>
      <c r="C966">
        <v>160</v>
      </c>
      <c r="D966">
        <v>300</v>
      </c>
      <c r="E966">
        <f t="shared" si="282"/>
        <v>38.888888888888886</v>
      </c>
      <c r="F966">
        <f t="shared" si="283"/>
        <v>63.888888888888886</v>
      </c>
      <c r="G966" s="1">
        <v>411.7170994</v>
      </c>
      <c r="H966">
        <f t="shared" si="289"/>
        <v>755.1643079740885</v>
      </c>
      <c r="I966">
        <f t="shared" si="290"/>
        <v>0.27570219101195687</v>
      </c>
      <c r="J966">
        <f t="shared" si="287"/>
        <v>1876256.9997504354</v>
      </c>
      <c r="K966">
        <f t="shared" si="285"/>
        <v>2374.989583333333</v>
      </c>
      <c r="L966">
        <f t="shared" si="288"/>
        <v>740.81618612258092</v>
      </c>
      <c r="M966">
        <f t="shared" si="286"/>
        <v>1282830.5136941739</v>
      </c>
      <c r="N966">
        <v>0</v>
      </c>
      <c r="O966">
        <f t="shared" si="280"/>
        <v>3159087.513444609</v>
      </c>
    </row>
    <row r="967" spans="2:15" x14ac:dyDescent="0.25">
      <c r="B967" s="2" t="s">
        <v>25</v>
      </c>
      <c r="C967">
        <v>300</v>
      </c>
      <c r="D967">
        <v>235</v>
      </c>
      <c r="E967">
        <f t="shared" si="282"/>
        <v>-18.055555555555554</v>
      </c>
      <c r="F967">
        <f t="shared" si="283"/>
        <v>74.305555555555557</v>
      </c>
      <c r="G967" s="1">
        <v>162.1915846</v>
      </c>
      <c r="H967">
        <f t="shared" si="289"/>
        <v>755.10834884996257</v>
      </c>
      <c r="I967">
        <f t="shared" si="290"/>
        <v>5.5959124125907644E-2</v>
      </c>
      <c r="J967">
        <f t="shared" si="287"/>
        <v>-1013074.5691071546</v>
      </c>
      <c r="K967">
        <f t="shared" si="285"/>
        <v>3212.5774739583335</v>
      </c>
      <c r="L967">
        <f t="shared" si="288"/>
        <v>740.76129022181328</v>
      </c>
      <c r="M967">
        <f t="shared" si="286"/>
        <v>641198.27862298372</v>
      </c>
      <c r="N967">
        <v>0</v>
      </c>
      <c r="O967">
        <f t="shared" si="280"/>
        <v>641198.27862298372</v>
      </c>
    </row>
    <row r="968" spans="2:15" x14ac:dyDescent="0.25">
      <c r="B968" s="2" t="s">
        <v>26</v>
      </c>
      <c r="C968">
        <v>235</v>
      </c>
      <c r="D968">
        <v>270</v>
      </c>
      <c r="E968">
        <f t="shared" si="282"/>
        <v>9.7222222222222214</v>
      </c>
      <c r="F968">
        <f t="shared" si="283"/>
        <v>70.138888888888886</v>
      </c>
      <c r="G968" s="1">
        <v>249.5255148</v>
      </c>
      <c r="H968">
        <f t="shared" si="289"/>
        <v>754.98495597612214</v>
      </c>
      <c r="I968">
        <f t="shared" si="290"/>
        <v>0.12339287384048128</v>
      </c>
      <c r="J968">
        <f t="shared" si="287"/>
        <v>514828.66886103246</v>
      </c>
      <c r="K968">
        <f t="shared" si="285"/>
        <v>2862.389973958333</v>
      </c>
      <c r="L968">
        <f t="shared" si="288"/>
        <v>740.64024181257594</v>
      </c>
      <c r="M968">
        <f t="shared" si="286"/>
        <v>899047.96943019109</v>
      </c>
      <c r="N968">
        <v>0</v>
      </c>
      <c r="O968">
        <f t="shared" si="280"/>
        <v>1413876.6382912234</v>
      </c>
    </row>
    <row r="969" spans="2:15" x14ac:dyDescent="0.25">
      <c r="B969" s="2" t="s">
        <v>27</v>
      </c>
      <c r="C969">
        <v>270</v>
      </c>
      <c r="D969">
        <v>310</v>
      </c>
      <c r="E969">
        <f t="shared" si="282"/>
        <v>11.111111111111111</v>
      </c>
      <c r="F969">
        <f t="shared" si="283"/>
        <v>80.555555555555557</v>
      </c>
      <c r="G969" s="1">
        <v>311.90689350000002</v>
      </c>
      <c r="H969">
        <f t="shared" si="289"/>
        <v>754.8030595627929</v>
      </c>
      <c r="I969">
        <f t="shared" si="290"/>
        <v>0.18189641332927112</v>
      </c>
      <c r="J969">
        <f t="shared" si="287"/>
        <v>675595.33109015413</v>
      </c>
      <c r="K969">
        <f t="shared" si="285"/>
        <v>3775.7395833333335</v>
      </c>
      <c r="L969">
        <f t="shared" si="288"/>
        <v>740.46180143109996</v>
      </c>
      <c r="M969">
        <f t="shared" si="286"/>
        <v>1408634.344342273</v>
      </c>
      <c r="N969">
        <v>0</v>
      </c>
      <c r="O969">
        <f t="shared" si="280"/>
        <v>2084229.6754324271</v>
      </c>
    </row>
    <row r="970" spans="2:15" x14ac:dyDescent="0.25">
      <c r="B970" s="2" t="s">
        <v>28</v>
      </c>
      <c r="C970">
        <v>310</v>
      </c>
      <c r="D970">
        <v>140</v>
      </c>
      <c r="E970">
        <f t="shared" si="282"/>
        <v>-47.222222222222221</v>
      </c>
      <c r="F970">
        <f t="shared" si="283"/>
        <v>62.5</v>
      </c>
      <c r="G970" s="1">
        <v>162.1915846</v>
      </c>
      <c r="H970">
        <f t="shared" si="289"/>
        <v>754.7604069986769</v>
      </c>
      <c r="I970">
        <f t="shared" si="290"/>
        <v>4.2652564116022168E-2</v>
      </c>
      <c r="J970">
        <f t="shared" si="287"/>
        <v>-2227591.4789891508</v>
      </c>
      <c r="K970">
        <f t="shared" si="285"/>
        <v>2272.8515625</v>
      </c>
      <c r="L970">
        <f t="shared" si="288"/>
        <v>740.41995926570212</v>
      </c>
      <c r="M970">
        <f t="shared" si="286"/>
        <v>488727.28294523264</v>
      </c>
      <c r="N970">
        <v>0</v>
      </c>
      <c r="O970">
        <f t="shared" si="280"/>
        <v>488727.28294523264</v>
      </c>
    </row>
    <row r="971" spans="2:15" x14ac:dyDescent="0.25">
      <c r="B971" s="2" t="s">
        <v>29</v>
      </c>
      <c r="C971">
        <v>140</v>
      </c>
      <c r="D971">
        <v>170</v>
      </c>
      <c r="E971">
        <f t="shared" si="282"/>
        <v>8.3333333333333339</v>
      </c>
      <c r="F971">
        <f t="shared" si="283"/>
        <v>43.055555555555557</v>
      </c>
      <c r="G971" s="1">
        <v>137.2390331</v>
      </c>
      <c r="H971">
        <f t="shared" si="289"/>
        <v>754.71498796245328</v>
      </c>
      <c r="I971">
        <f t="shared" si="290"/>
        <v>4.5419036223627168E-2</v>
      </c>
      <c r="J971">
        <f t="shared" si="287"/>
        <v>270788.94244023203</v>
      </c>
      <c r="K971">
        <f t="shared" si="285"/>
        <v>1078.6223958333333</v>
      </c>
      <c r="L971">
        <f t="shared" si="288"/>
        <v>740.3754031911667</v>
      </c>
      <c r="M971">
        <f t="shared" si="286"/>
        <v>249637.49914915051</v>
      </c>
      <c r="N971">
        <v>0</v>
      </c>
      <c r="O971">
        <f t="shared" si="280"/>
        <v>520426.44158938254</v>
      </c>
    </row>
    <row r="972" spans="2:15" x14ac:dyDescent="0.25">
      <c r="B972" s="2" t="s">
        <v>30</v>
      </c>
      <c r="C972">
        <v>170</v>
      </c>
      <c r="D972">
        <v>250</v>
      </c>
      <c r="E972">
        <f t="shared" si="282"/>
        <v>22.222222222222221</v>
      </c>
      <c r="F972">
        <f t="shared" si="283"/>
        <v>58.333333333333329</v>
      </c>
      <c r="G972" s="1">
        <v>212.0966876</v>
      </c>
      <c r="H972">
        <f>H973+I973</f>
        <v>754.57927076836484</v>
      </c>
      <c r="I972">
        <f t="shared" si="290"/>
        <v>0.1357171940884204</v>
      </c>
      <c r="J972">
        <f t="shared" si="287"/>
        <v>978158.31395899155</v>
      </c>
      <c r="K972">
        <f t="shared" si="285"/>
        <v>1979.9062499999998</v>
      </c>
      <c r="L972">
        <f t="shared" si="288"/>
        <v>740.24226462376589</v>
      </c>
      <c r="M972">
        <f t="shared" si="286"/>
        <v>576934.48973176081</v>
      </c>
      <c r="N972">
        <v>0</v>
      </c>
      <c r="O972">
        <f t="shared" si="280"/>
        <v>1555092.8036907525</v>
      </c>
    </row>
    <row r="973" spans="2:15" x14ac:dyDescent="0.25">
      <c r="B973" s="2" t="s">
        <v>31</v>
      </c>
      <c r="C973">
        <v>250</v>
      </c>
      <c r="D973">
        <v>150</v>
      </c>
      <c r="E973">
        <f t="shared" si="282"/>
        <v>-27.777777777777779</v>
      </c>
      <c r="F973">
        <f t="shared" si="283"/>
        <v>55.555555555555557</v>
      </c>
      <c r="G973" s="1">
        <v>62.381378699999999</v>
      </c>
      <c r="H973">
        <f>H974+I974</f>
        <v>754.56546395655687</v>
      </c>
      <c r="I973">
        <f t="shared" si="290"/>
        <v>1.3806811808009587E-2</v>
      </c>
      <c r="J973">
        <f t="shared" si="287"/>
        <v>-1164452.8764761682</v>
      </c>
      <c r="K973">
        <f t="shared" si="285"/>
        <v>1795.8333333333333</v>
      </c>
      <c r="L973">
        <f t="shared" si="288"/>
        <v>740.22872014138238</v>
      </c>
      <c r="M973">
        <f t="shared" si="286"/>
        <v>158203.04736450591</v>
      </c>
      <c r="N973">
        <v>0</v>
      </c>
      <c r="O973">
        <f t="shared" si="280"/>
        <v>158203.04736450591</v>
      </c>
    </row>
    <row r="974" spans="2:15" x14ac:dyDescent="0.25">
      <c r="B974" s="2" t="s">
        <v>32</v>
      </c>
      <c r="C974">
        <v>150</v>
      </c>
      <c r="D974">
        <v>240</v>
      </c>
      <c r="E974">
        <f t="shared" si="282"/>
        <v>25</v>
      </c>
      <c r="F974">
        <f t="shared" si="283"/>
        <v>54.166666666666664</v>
      </c>
      <c r="G974" s="1">
        <v>262.00179050000003</v>
      </c>
      <c r="H974">
        <f t="shared" ref="H974:H980" si="291">H975+I975</f>
        <v>754.42034730829198</v>
      </c>
      <c r="I974">
        <f t="shared" si="290"/>
        <v>0.14511664826486834</v>
      </c>
      <c r="J974">
        <f t="shared" si="287"/>
        <v>1021610.8869799791</v>
      </c>
      <c r="K974">
        <f t="shared" si="285"/>
        <v>1707.1640624999998</v>
      </c>
      <c r="L974">
        <f t="shared" si="288"/>
        <v>740.08636070943453</v>
      </c>
      <c r="M974">
        <f t="shared" si="286"/>
        <v>641183.99268275464</v>
      </c>
      <c r="N974">
        <v>0</v>
      </c>
      <c r="O974">
        <f t="shared" si="280"/>
        <v>1662794.8796627338</v>
      </c>
    </row>
    <row r="975" spans="2:15" x14ac:dyDescent="0.25">
      <c r="B975" s="2" t="s">
        <v>33</v>
      </c>
      <c r="C975">
        <v>240</v>
      </c>
      <c r="D975">
        <v>315</v>
      </c>
      <c r="E975">
        <f t="shared" si="282"/>
        <v>20.833333333333332</v>
      </c>
      <c r="F975">
        <f t="shared" si="283"/>
        <v>77.083333333333329</v>
      </c>
      <c r="G975" s="1">
        <v>686.19516569999996</v>
      </c>
      <c r="H975">
        <f t="shared" si="291"/>
        <v>754.06332236664753</v>
      </c>
      <c r="I975">
        <f>O975/11458333</f>
        <v>0.35702494164441284</v>
      </c>
      <c r="J975">
        <f t="shared" si="287"/>
        <v>1210952.3840089391</v>
      </c>
      <c r="K975">
        <f t="shared" si="285"/>
        <v>3457.2597656249995</v>
      </c>
      <c r="L975">
        <f t="shared" si="288"/>
        <v>739.73611924168131</v>
      </c>
      <c r="M975">
        <f t="shared" si="286"/>
        <v>2879958.2866583103</v>
      </c>
      <c r="N975">
        <v>0</v>
      </c>
      <c r="O975">
        <f t="shared" si="280"/>
        <v>4090910.6706672497</v>
      </c>
    </row>
    <row r="976" spans="2:15" x14ac:dyDescent="0.25">
      <c r="B976" s="2" t="s">
        <v>34</v>
      </c>
      <c r="C976">
        <v>315</v>
      </c>
      <c r="D976">
        <v>310</v>
      </c>
      <c r="E976">
        <f t="shared" si="282"/>
        <v>-1.3888888888888888</v>
      </c>
      <c r="F976">
        <f t="shared" si="283"/>
        <v>86.805555555555557</v>
      </c>
      <c r="G976" s="1">
        <v>274.47806630000002</v>
      </c>
      <c r="H976">
        <f t="shared" si="291"/>
        <v>753.94058037667173</v>
      </c>
      <c r="I976">
        <f t="shared" ref="I976:I983" si="292">O976/11458333</f>
        <v>0.12274198997576494</v>
      </c>
      <c r="J976">
        <f t="shared" si="287"/>
        <v>-90897.542965937406</v>
      </c>
      <c r="K976">
        <f t="shared" si="285"/>
        <v>4384.358723958333</v>
      </c>
      <c r="L976">
        <f t="shared" si="288"/>
        <v>739.6157093495151</v>
      </c>
      <c r="M976">
        <f t="shared" si="286"/>
        <v>1406418.5942249766</v>
      </c>
      <c r="N976">
        <v>0</v>
      </c>
      <c r="O976">
        <f t="shared" si="280"/>
        <v>1406418.5942249766</v>
      </c>
    </row>
    <row r="977" spans="1:15" x14ac:dyDescent="0.25">
      <c r="B977" s="2" t="s">
        <v>35</v>
      </c>
      <c r="C977">
        <v>310</v>
      </c>
      <c r="D977">
        <v>325</v>
      </c>
      <c r="E977">
        <f t="shared" si="282"/>
        <v>4.166666666666667</v>
      </c>
      <c r="F977">
        <f t="shared" si="283"/>
        <v>88.194444444444443</v>
      </c>
      <c r="G977" s="1">
        <v>361.81199650000002</v>
      </c>
      <c r="H977">
        <f t="shared" si="291"/>
        <v>753.75015113248753</v>
      </c>
      <c r="I977">
        <f t="shared" si="292"/>
        <v>0.19042924418418461</v>
      </c>
      <c r="J977">
        <f t="shared" si="287"/>
        <v>276985.73262102343</v>
      </c>
      <c r="K977">
        <f t="shared" si="285"/>
        <v>4525.780598958333</v>
      </c>
      <c r="L977">
        <f t="shared" si="288"/>
        <v>739.4288982609703</v>
      </c>
      <c r="M977">
        <f t="shared" si="286"/>
        <v>1905015.9601796775</v>
      </c>
      <c r="N977">
        <v>0</v>
      </c>
      <c r="O977">
        <f t="shared" si="280"/>
        <v>2182001.6928007007</v>
      </c>
    </row>
    <row r="978" spans="1:15" x14ac:dyDescent="0.25">
      <c r="B978" s="2" t="s">
        <v>36</v>
      </c>
      <c r="C978">
        <v>325</v>
      </c>
      <c r="D978">
        <v>90</v>
      </c>
      <c r="E978">
        <f t="shared" si="282"/>
        <v>-65.277777777777771</v>
      </c>
      <c r="F978">
        <f t="shared" si="283"/>
        <v>57.638888888888886</v>
      </c>
      <c r="G978" s="1">
        <v>124.7627574</v>
      </c>
      <c r="H978">
        <f t="shared" si="291"/>
        <v>753.72105250148388</v>
      </c>
      <c r="I978">
        <f t="shared" si="292"/>
        <v>2.9098631003621998E-2</v>
      </c>
      <c r="J978">
        <f t="shared" si="287"/>
        <v>-2835904.5387811423</v>
      </c>
      <c r="K978">
        <f t="shared" si="285"/>
        <v>1933.046223958333</v>
      </c>
      <c r="L978">
        <f t="shared" si="288"/>
        <v>739.40035250395579</v>
      </c>
      <c r="M978">
        <f t="shared" si="286"/>
        <v>333421.80388362508</v>
      </c>
      <c r="N978">
        <v>0</v>
      </c>
      <c r="O978">
        <f t="shared" si="280"/>
        <v>333421.80388362508</v>
      </c>
    </row>
    <row r="979" spans="1:15" x14ac:dyDescent="0.25">
      <c r="B979" s="2" t="s">
        <v>37</v>
      </c>
      <c r="C979">
        <v>90</v>
      </c>
      <c r="D979">
        <v>90</v>
      </c>
      <c r="E979">
        <f t="shared" si="282"/>
        <v>0</v>
      </c>
      <c r="F979">
        <f t="shared" si="283"/>
        <v>25</v>
      </c>
      <c r="G979" s="1">
        <v>124.7627574</v>
      </c>
      <c r="H979">
        <f t="shared" si="291"/>
        <v>753.70904212324479</v>
      </c>
      <c r="I979">
        <f t="shared" si="292"/>
        <v>1.2010378239074821E-2</v>
      </c>
      <c r="J979">
        <f t="shared" si="287"/>
        <v>0</v>
      </c>
      <c r="K979">
        <f t="shared" si="285"/>
        <v>363.65625</v>
      </c>
      <c r="L979">
        <f t="shared" si="288"/>
        <v>739.38857032290309</v>
      </c>
      <c r="M979">
        <f t="shared" si="286"/>
        <v>137618.91331927292</v>
      </c>
      <c r="N979">
        <v>0</v>
      </c>
      <c r="O979">
        <f t="shared" si="280"/>
        <v>137618.91331927292</v>
      </c>
    </row>
    <row r="980" spans="1:15" x14ac:dyDescent="0.25">
      <c r="B980" s="2" t="s">
        <v>38</v>
      </c>
      <c r="C980">
        <v>90</v>
      </c>
      <c r="D980">
        <v>285</v>
      </c>
      <c r="E980">
        <f t="shared" si="282"/>
        <v>54.166666666666664</v>
      </c>
      <c r="F980">
        <f t="shared" si="283"/>
        <v>52.083333333333329</v>
      </c>
      <c r="G980" s="1">
        <v>199.6204118</v>
      </c>
      <c r="H980">
        <f t="shared" si="291"/>
        <v>753.48315066708574</v>
      </c>
      <c r="I980">
        <f t="shared" si="292"/>
        <v>0.2258914561590791</v>
      </c>
      <c r="J980">
        <f>0.5*H980*(D980/3.6)^2-0.5*H980*(C980/3.6)^2</f>
        <v>2125712.0136007196</v>
      </c>
      <c r="K980">
        <f t="shared" si="285"/>
        <v>1578.3691406249995</v>
      </c>
      <c r="L980">
        <f t="shared" si="288"/>
        <v>739.16697080441122</v>
      </c>
      <c r="M980">
        <f t="shared" si="286"/>
        <v>462627.51292490971</v>
      </c>
      <c r="N980">
        <v>0</v>
      </c>
      <c r="O980">
        <f t="shared" si="280"/>
        <v>2588339.5265256292</v>
      </c>
    </row>
    <row r="981" spans="1:15" x14ac:dyDescent="0.25">
      <c r="A981">
        <v>36</v>
      </c>
      <c r="B981" t="s">
        <v>39</v>
      </c>
      <c r="C981">
        <v>285</v>
      </c>
      <c r="D981">
        <v>295</v>
      </c>
      <c r="E981">
        <f t="shared" si="282"/>
        <v>2.7777777777777777</v>
      </c>
      <c r="F981">
        <f t="shared" si="283"/>
        <v>80.555555555555557</v>
      </c>
      <c r="G981" s="4">
        <f>$H$34*124.7627574</f>
        <v>224.57296332000001</v>
      </c>
      <c r="H981">
        <f>H982+I982</f>
        <v>753.34194773395507</v>
      </c>
      <c r="I981">
        <f t="shared" si="292"/>
        <v>0.14120293313061552</v>
      </c>
      <c r="J981">
        <f t="shared" ref="J981:J1006" si="293">0.5*H981*(D981/3.6)^2-0.5*H981*(C981/3.6)^2</f>
        <v>168571.88645281363</v>
      </c>
      <c r="K981">
        <f t="shared" si="285"/>
        <v>3775.7395833333335</v>
      </c>
      <c r="L981">
        <f>0.1*H981*9.81*$Q$36</f>
        <v>703.744134482037</v>
      </c>
      <c r="M981">
        <f t="shared" si="286"/>
        <v>1005970.9326534885</v>
      </c>
      <c r="N981">
        <f>60*9.81*H982</f>
        <v>443407.40928102279</v>
      </c>
      <c r="O981">
        <f t="shared" si="280"/>
        <v>1617950.2283873251</v>
      </c>
    </row>
    <row r="982" spans="1:15" x14ac:dyDescent="0.25">
      <c r="B982" t="s">
        <v>13</v>
      </c>
      <c r="C982">
        <v>295</v>
      </c>
      <c r="D982">
        <v>60</v>
      </c>
      <c r="E982">
        <f t="shared" si="282"/>
        <v>-65.277777777777771</v>
      </c>
      <c r="F982">
        <f t="shared" si="283"/>
        <v>49.305555555555557</v>
      </c>
      <c r="G982" s="1">
        <v>87.333930179999996</v>
      </c>
      <c r="H982">
        <f>H983+I983</f>
        <v>753.32553394669173</v>
      </c>
      <c r="I982">
        <f t="shared" si="292"/>
        <v>1.6413787263294621E-2</v>
      </c>
      <c r="J982">
        <f t="shared" si="293"/>
        <v>-2424621.2449653838</v>
      </c>
      <c r="K982">
        <f t="shared" si="285"/>
        <v>1414.4993489583335</v>
      </c>
      <c r="L982">
        <f t="shared" ref="L982:L1007" si="294">0.1*H982*9.81</f>
        <v>739.01234880170466</v>
      </c>
      <c r="M982">
        <f t="shared" si="286"/>
        <v>188074.64025398844</v>
      </c>
      <c r="N982">
        <v>0</v>
      </c>
      <c r="O982">
        <f t="shared" si="280"/>
        <v>188074.64025398844</v>
      </c>
    </row>
    <row r="983" spans="1:15" x14ac:dyDescent="0.25">
      <c r="B983" s="2" t="s">
        <v>14</v>
      </c>
      <c r="C983">
        <v>60</v>
      </c>
      <c r="D983">
        <v>300</v>
      </c>
      <c r="E983">
        <f t="shared" si="282"/>
        <v>66.666666666666671</v>
      </c>
      <c r="F983">
        <f t="shared" si="283"/>
        <v>50</v>
      </c>
      <c r="G983" s="1">
        <v>586.38495980000005</v>
      </c>
      <c r="H983">
        <f t="shared" ref="H983:H998" si="295">H984+I984</f>
        <v>753.00216663753247</v>
      </c>
      <c r="I983">
        <f t="shared" si="292"/>
        <v>0.32336730915924505</v>
      </c>
      <c r="J983">
        <f t="shared" si="293"/>
        <v>2510007.2221251079</v>
      </c>
      <c r="K983">
        <f t="shared" si="285"/>
        <v>1454.625</v>
      </c>
      <c r="L983">
        <f>0.1*H983*9.81*$Q$38</f>
        <v>734.85824622065934</v>
      </c>
      <c r="M983">
        <f t="shared" si="286"/>
        <v>1283880.045317875</v>
      </c>
      <c r="N983">
        <f>-0.2*60*9.81*H984</f>
        <v>-88636.957782402766</v>
      </c>
      <c r="O983">
        <f t="shared" si="280"/>
        <v>3705250.30966058</v>
      </c>
    </row>
    <row r="984" spans="1:15" x14ac:dyDescent="0.25">
      <c r="B984" s="2" t="s">
        <v>15</v>
      </c>
      <c r="C984">
        <v>300</v>
      </c>
      <c r="D984">
        <v>285</v>
      </c>
      <c r="E984">
        <f t="shared" si="282"/>
        <v>-4.166666666666667</v>
      </c>
      <c r="F984">
        <f t="shared" si="283"/>
        <v>81.25</v>
      </c>
      <c r="G984" s="1">
        <v>137.2390331</v>
      </c>
      <c r="H984">
        <f t="shared" si="295"/>
        <v>752.94731381585768</v>
      </c>
      <c r="I984">
        <f>O984/11458333</f>
        <v>5.485282167479906E-2</v>
      </c>
      <c r="J984">
        <f t="shared" si="293"/>
        <v>-254904.03853140911</v>
      </c>
      <c r="K984">
        <f t="shared" si="285"/>
        <v>3841.119140625</v>
      </c>
      <c r="L984">
        <f t="shared" si="294"/>
        <v>738.64131485335656</v>
      </c>
      <c r="M984">
        <f t="shared" si="286"/>
        <v>628521.8967394653</v>
      </c>
      <c r="N984">
        <v>0</v>
      </c>
      <c r="O984">
        <f t="shared" si="280"/>
        <v>628521.8967394653</v>
      </c>
    </row>
    <row r="985" spans="1:15" x14ac:dyDescent="0.25">
      <c r="B985" s="2" t="s">
        <v>16</v>
      </c>
      <c r="C985">
        <v>285</v>
      </c>
      <c r="D985">
        <v>290</v>
      </c>
      <c r="E985">
        <f t="shared" si="282"/>
        <v>1.3888888888888888</v>
      </c>
      <c r="F985">
        <f t="shared" si="283"/>
        <v>79.861111111111114</v>
      </c>
      <c r="G985" s="1">
        <v>149.7153089</v>
      </c>
      <c r="H985">
        <f t="shared" si="295"/>
        <v>752.88188838859901</v>
      </c>
      <c r="I985">
        <f t="shared" ref="I985:I1001" si="296">O985/11458333</f>
        <v>6.5425427258669802E-2</v>
      </c>
      <c r="J985">
        <f t="shared" si="293"/>
        <v>83508.31130853435</v>
      </c>
      <c r="K985">
        <f t="shared" si="285"/>
        <v>3710.9212239583335</v>
      </c>
      <c r="L985">
        <f t="shared" si="294"/>
        <v>738.57713250921574</v>
      </c>
      <c r="M985">
        <f t="shared" si="286"/>
        <v>666158.02088858141</v>
      </c>
      <c r="N985">
        <v>0</v>
      </c>
      <c r="O985">
        <f t="shared" si="280"/>
        <v>749666.33219711576</v>
      </c>
    </row>
    <row r="986" spans="1:15" x14ac:dyDescent="0.25">
      <c r="B986" t="s">
        <v>17</v>
      </c>
      <c r="C986">
        <v>290</v>
      </c>
      <c r="D986">
        <v>330</v>
      </c>
      <c r="E986">
        <f t="shared" si="282"/>
        <v>11.111111111111111</v>
      </c>
      <c r="F986">
        <f t="shared" si="283"/>
        <v>86.111111111111114</v>
      </c>
      <c r="G986" s="1">
        <v>1010.578335</v>
      </c>
      <c r="H986">
        <f t="shared" si="295"/>
        <v>752.33492391024049</v>
      </c>
      <c r="I986">
        <f t="shared" si="296"/>
        <v>0.54696447835855022</v>
      </c>
      <c r="J986">
        <f t="shared" si="293"/>
        <v>719826.62472893437</v>
      </c>
      <c r="K986">
        <f t="shared" si="285"/>
        <v>4314.489583333333</v>
      </c>
      <c r="L986">
        <f>0.1*H986*9.81*$Q$41</f>
        <v>736.74318247219423</v>
      </c>
      <c r="M986">
        <f t="shared" si="286"/>
        <v>5104666.3981651952</v>
      </c>
      <c r="N986">
        <f>60*9.81*H987</f>
        <v>442808.10930943274</v>
      </c>
      <c r="O986">
        <f t="shared" si="280"/>
        <v>6267301.1322035622</v>
      </c>
    </row>
    <row r="987" spans="1:15" x14ac:dyDescent="0.25">
      <c r="B987" s="2" t="s">
        <v>18</v>
      </c>
      <c r="C987">
        <v>330</v>
      </c>
      <c r="D987">
        <v>135</v>
      </c>
      <c r="E987">
        <f t="shared" si="282"/>
        <v>-54.166666666666664</v>
      </c>
      <c r="F987">
        <f t="shared" si="283"/>
        <v>64.583333333333329</v>
      </c>
      <c r="G987" s="1">
        <v>99.810205920000001</v>
      </c>
      <c r="H987">
        <f t="shared" si="295"/>
        <v>752.30735526577087</v>
      </c>
      <c r="I987">
        <f t="shared" si="296"/>
        <v>2.7568644469573095E-2</v>
      </c>
      <c r="J987">
        <f t="shared" si="293"/>
        <v>-2631769.6542717507</v>
      </c>
      <c r="K987">
        <f t="shared" si="285"/>
        <v>2426.9003906249995</v>
      </c>
      <c r="L987">
        <f t="shared" si="294"/>
        <v>738.01351551572134</v>
      </c>
      <c r="M987">
        <f t="shared" si="286"/>
        <v>315890.7086909769</v>
      </c>
      <c r="N987">
        <v>0</v>
      </c>
      <c r="O987">
        <f t="shared" si="280"/>
        <v>315890.7086909769</v>
      </c>
    </row>
    <row r="988" spans="1:15" x14ac:dyDescent="0.25">
      <c r="B988" s="2" t="s">
        <v>19</v>
      </c>
      <c r="C988">
        <v>135</v>
      </c>
      <c r="D988">
        <v>170</v>
      </c>
      <c r="E988">
        <f t="shared" si="282"/>
        <v>9.7222222222222214</v>
      </c>
      <c r="F988">
        <f t="shared" si="283"/>
        <v>42.361111111111107</v>
      </c>
      <c r="G988" s="1">
        <v>262.00179050000003</v>
      </c>
      <c r="H988">
        <f t="shared" si="295"/>
        <v>752.23956990373199</v>
      </c>
      <c r="I988">
        <f t="shared" si="296"/>
        <v>6.7785362038885577E-2</v>
      </c>
      <c r="J988">
        <f t="shared" si="293"/>
        <v>309805.45558342349</v>
      </c>
      <c r="K988">
        <f t="shared" si="285"/>
        <v>1044.108723958333</v>
      </c>
      <c r="L988">
        <f t="shared" si="294"/>
        <v>737.94701807556112</v>
      </c>
      <c r="M988">
        <f t="shared" si="286"/>
        <v>466901.79518368642</v>
      </c>
      <c r="N988">
        <v>0</v>
      </c>
      <c r="O988">
        <f t="shared" si="280"/>
        <v>776707.25076710992</v>
      </c>
    </row>
    <row r="989" spans="1:15" x14ac:dyDescent="0.25">
      <c r="B989" s="2" t="s">
        <v>20</v>
      </c>
      <c r="C989">
        <v>170</v>
      </c>
      <c r="D989">
        <v>270</v>
      </c>
      <c r="E989">
        <f t="shared" si="282"/>
        <v>27.777777777777779</v>
      </c>
      <c r="F989">
        <f t="shared" si="283"/>
        <v>61.111111111111107</v>
      </c>
      <c r="G989" s="1">
        <v>255.76365269999999</v>
      </c>
      <c r="H989">
        <f t="shared" si="295"/>
        <v>752.07134221325498</v>
      </c>
      <c r="I989">
        <f t="shared" si="296"/>
        <v>0.16822769047703015</v>
      </c>
      <c r="J989">
        <f t="shared" si="293"/>
        <v>1276664.3154854639</v>
      </c>
      <c r="K989">
        <f t="shared" si="285"/>
        <v>2172.958333333333</v>
      </c>
      <c r="L989">
        <f>0.1*H989*9.81*$Q$44</f>
        <v>718.28199785785955</v>
      </c>
      <c r="M989">
        <f t="shared" si="286"/>
        <v>739474.1879390172</v>
      </c>
      <c r="N989">
        <f>-0.2*60*9.81*H990</f>
        <v>-88529.606117740812</v>
      </c>
      <c r="O989">
        <f t="shared" si="280"/>
        <v>1927608.8973067403</v>
      </c>
    </row>
    <row r="990" spans="1:15" x14ac:dyDescent="0.25">
      <c r="B990" s="2" t="s">
        <v>21</v>
      </c>
      <c r="C990">
        <v>270</v>
      </c>
      <c r="D990">
        <v>110</v>
      </c>
      <c r="E990">
        <f t="shared" si="282"/>
        <v>-44.444444444444443</v>
      </c>
      <c r="F990">
        <f t="shared" si="283"/>
        <v>52.777777777777779</v>
      </c>
      <c r="G990" s="1">
        <v>174.6678604</v>
      </c>
      <c r="H990">
        <f t="shared" si="295"/>
        <v>752.03539005896039</v>
      </c>
      <c r="I990">
        <f t="shared" si="296"/>
        <v>3.5952154294616151E-2</v>
      </c>
      <c r="J990">
        <f t="shared" si="293"/>
        <v>-1764033.6310024997</v>
      </c>
      <c r="K990">
        <f t="shared" si="285"/>
        <v>1620.7395833333333</v>
      </c>
      <c r="L990">
        <f>0.1*H990*9.81</f>
        <v>737.74671764784023</v>
      </c>
      <c r="M990">
        <f t="shared" si="286"/>
        <v>411951.75597509195</v>
      </c>
      <c r="N990">
        <v>0</v>
      </c>
      <c r="O990">
        <f t="shared" si="280"/>
        <v>411951.75597509195</v>
      </c>
    </row>
    <row r="991" spans="1:15" x14ac:dyDescent="0.25">
      <c r="B991" s="2" t="s">
        <v>22</v>
      </c>
      <c r="C991">
        <v>110</v>
      </c>
      <c r="D991">
        <v>215</v>
      </c>
      <c r="E991">
        <f t="shared" si="282"/>
        <v>29.166666666666664</v>
      </c>
      <c r="F991">
        <f t="shared" si="283"/>
        <v>45.138888888888886</v>
      </c>
      <c r="G991" s="1">
        <v>162.1915846</v>
      </c>
      <c r="H991">
        <f t="shared" si="295"/>
        <v>751.92177277936628</v>
      </c>
      <c r="I991">
        <f t="shared" si="296"/>
        <v>0.11361727959408056</v>
      </c>
      <c r="J991">
        <f t="shared" si="293"/>
        <v>989943.30617653835</v>
      </c>
      <c r="K991">
        <f t="shared" si="285"/>
        <v>1185.5305989583333</v>
      </c>
      <c r="L991">
        <f t="shared" si="294"/>
        <v>737.63525909655846</v>
      </c>
      <c r="M991">
        <f t="shared" si="286"/>
        <v>311921.31796654157</v>
      </c>
      <c r="N991">
        <v>0</v>
      </c>
      <c r="O991">
        <f t="shared" si="280"/>
        <v>1301864.6241430799</v>
      </c>
    </row>
    <row r="992" spans="1:15" x14ac:dyDescent="0.25">
      <c r="B992" s="2" t="s">
        <v>23</v>
      </c>
      <c r="C992">
        <v>215</v>
      </c>
      <c r="D992">
        <v>160</v>
      </c>
      <c r="E992">
        <f t="shared" si="282"/>
        <v>-15.277777777777777</v>
      </c>
      <c r="F992">
        <f t="shared" si="283"/>
        <v>52.083333333333329</v>
      </c>
      <c r="G992" s="1">
        <v>74.857654440000005</v>
      </c>
      <c r="H992">
        <f t="shared" si="295"/>
        <v>751.90664234582698</v>
      </c>
      <c r="I992">
        <f t="shared" si="296"/>
        <v>1.5130433539246691E-2</v>
      </c>
      <c r="J992">
        <f t="shared" si="293"/>
        <v>-598305.34330180101</v>
      </c>
      <c r="K992">
        <f t="shared" si="285"/>
        <v>1578.3691406249995</v>
      </c>
      <c r="L992">
        <f t="shared" si="294"/>
        <v>737.62041614125633</v>
      </c>
      <c r="M992">
        <f t="shared" si="286"/>
        <v>173369.54592705716</v>
      </c>
      <c r="N992">
        <v>0</v>
      </c>
      <c r="O992">
        <f t="shared" si="280"/>
        <v>173369.54592705716</v>
      </c>
    </row>
    <row r="993" spans="1:15" x14ac:dyDescent="0.25">
      <c r="B993" s="2" t="s">
        <v>24</v>
      </c>
      <c r="C993">
        <v>160</v>
      </c>
      <c r="D993">
        <v>300</v>
      </c>
      <c r="E993">
        <f t="shared" si="282"/>
        <v>38.888888888888886</v>
      </c>
      <c r="F993">
        <f t="shared" si="283"/>
        <v>63.888888888888886</v>
      </c>
      <c r="G993" s="1">
        <v>411.7170994</v>
      </c>
      <c r="H993">
        <f t="shared" si="295"/>
        <v>751.63183063581994</v>
      </c>
      <c r="I993">
        <f t="shared" si="296"/>
        <v>0.27481171000701804</v>
      </c>
      <c r="J993">
        <f t="shared" si="293"/>
        <v>1867480.3199439347</v>
      </c>
      <c r="K993">
        <f t="shared" si="285"/>
        <v>2374.989583333333</v>
      </c>
      <c r="L993">
        <f t="shared" si="294"/>
        <v>737.35082585373948</v>
      </c>
      <c r="M993">
        <f t="shared" si="286"/>
        <v>1281403.7656159105</v>
      </c>
      <c r="N993">
        <v>0</v>
      </c>
      <c r="O993">
        <f t="shared" si="280"/>
        <v>3148884.085559845</v>
      </c>
    </row>
    <row r="994" spans="1:15" x14ac:dyDescent="0.25">
      <c r="B994" s="2" t="s">
        <v>25</v>
      </c>
      <c r="C994">
        <v>300</v>
      </c>
      <c r="D994">
        <v>235</v>
      </c>
      <c r="E994">
        <f t="shared" si="282"/>
        <v>-18.055555555555554</v>
      </c>
      <c r="F994">
        <f t="shared" si="283"/>
        <v>74.305555555555557</v>
      </c>
      <c r="G994" s="1">
        <v>162.1915846</v>
      </c>
      <c r="H994">
        <f t="shared" si="295"/>
        <v>751.57592056284909</v>
      </c>
      <c r="I994">
        <f t="shared" si="296"/>
        <v>5.5910072970849864E-2</v>
      </c>
      <c r="J994">
        <f t="shared" si="293"/>
        <v>-1008335.3641038993</v>
      </c>
      <c r="K994">
        <f t="shared" si="285"/>
        <v>3212.5774739583335</v>
      </c>
      <c r="L994">
        <f t="shared" si="294"/>
        <v>737.29597807215498</v>
      </c>
      <c r="M994">
        <f t="shared" si="286"/>
        <v>640636.23415429704</v>
      </c>
      <c r="N994">
        <v>0</v>
      </c>
      <c r="O994">
        <f t="shared" si="280"/>
        <v>640636.23415429704</v>
      </c>
    </row>
    <row r="995" spans="1:15" x14ac:dyDescent="0.25">
      <c r="B995" s="2" t="s">
        <v>26</v>
      </c>
      <c r="C995">
        <v>235</v>
      </c>
      <c r="D995">
        <v>270</v>
      </c>
      <c r="E995">
        <f t="shared" si="282"/>
        <v>9.7222222222222214</v>
      </c>
      <c r="F995">
        <f t="shared" si="283"/>
        <v>70.138888888888886</v>
      </c>
      <c r="G995" s="1">
        <v>249.5255148</v>
      </c>
      <c r="H995">
        <f t="shared" si="295"/>
        <v>751.45281335033849</v>
      </c>
      <c r="I995">
        <f t="shared" si="296"/>
        <v>0.12310721251065994</v>
      </c>
      <c r="J995">
        <f t="shared" si="293"/>
        <v>512420.08009132836</v>
      </c>
      <c r="K995">
        <f t="shared" si="285"/>
        <v>2862.389973958333</v>
      </c>
      <c r="L995">
        <f t="shared" si="294"/>
        <v>737.17520989668219</v>
      </c>
      <c r="M995">
        <f t="shared" si="286"/>
        <v>898183.35555757931</v>
      </c>
      <c r="N995">
        <v>0</v>
      </c>
      <c r="O995">
        <f t="shared" si="280"/>
        <v>1410603.4356489077</v>
      </c>
    </row>
    <row r="996" spans="1:15" x14ac:dyDescent="0.25">
      <c r="B996" s="2" t="s">
        <v>27</v>
      </c>
      <c r="C996">
        <v>270</v>
      </c>
      <c r="D996">
        <v>310</v>
      </c>
      <c r="E996">
        <f t="shared" si="282"/>
        <v>11.111111111111111</v>
      </c>
      <c r="F996">
        <f t="shared" si="283"/>
        <v>80.555555555555557</v>
      </c>
      <c r="G996" s="1">
        <v>311.90689350000002</v>
      </c>
      <c r="H996">
        <f t="shared" si="295"/>
        <v>751.27128713120806</v>
      </c>
      <c r="I996">
        <f t="shared" si="296"/>
        <v>0.18152621913039327</v>
      </c>
      <c r="J996">
        <f t="shared" si="293"/>
        <v>672434.17675324203</v>
      </c>
      <c r="K996">
        <f t="shared" si="285"/>
        <v>3775.7395833333335</v>
      </c>
      <c r="L996">
        <f t="shared" si="294"/>
        <v>736.99713267571519</v>
      </c>
      <c r="M996">
        <f t="shared" si="286"/>
        <v>1407553.6902737743</v>
      </c>
      <c r="N996">
        <v>0</v>
      </c>
      <c r="O996">
        <f t="shared" si="280"/>
        <v>2079987.8670270164</v>
      </c>
    </row>
    <row r="997" spans="1:15" x14ac:dyDescent="0.25">
      <c r="B997" s="2" t="s">
        <v>28</v>
      </c>
      <c r="C997">
        <v>310</v>
      </c>
      <c r="D997">
        <v>140</v>
      </c>
      <c r="E997">
        <f t="shared" si="282"/>
        <v>-47.222222222222221</v>
      </c>
      <c r="F997">
        <f t="shared" si="283"/>
        <v>62.5</v>
      </c>
      <c r="G997" s="1">
        <v>162.1915846</v>
      </c>
      <c r="H997">
        <f t="shared" si="295"/>
        <v>751.22868360845894</v>
      </c>
      <c r="I997">
        <f t="shared" si="296"/>
        <v>4.2603522749133906E-2</v>
      </c>
      <c r="J997">
        <f t="shared" si="293"/>
        <v>-2217167.9898166326</v>
      </c>
      <c r="K997">
        <f t="shared" si="285"/>
        <v>2272.8515625</v>
      </c>
      <c r="L997">
        <f t="shared" si="294"/>
        <v>736.95533861989827</v>
      </c>
      <c r="M997">
        <f t="shared" si="286"/>
        <v>488165.35063265177</v>
      </c>
      <c r="N997">
        <v>0</v>
      </c>
      <c r="O997">
        <f t="shared" si="280"/>
        <v>488165.35063265177</v>
      </c>
    </row>
    <row r="998" spans="1:15" x14ac:dyDescent="0.25">
      <c r="B998" s="2" t="s">
        <v>29</v>
      </c>
      <c r="C998">
        <v>140</v>
      </c>
      <c r="D998">
        <v>170</v>
      </c>
      <c r="E998">
        <f t="shared" si="282"/>
        <v>8.3333333333333339</v>
      </c>
      <c r="F998">
        <f t="shared" si="283"/>
        <v>43.055555555555557</v>
      </c>
      <c r="G998" s="1">
        <v>137.2390331</v>
      </c>
      <c r="H998">
        <f t="shared" si="295"/>
        <v>751.18341665154901</v>
      </c>
      <c r="I998">
        <f t="shared" si="296"/>
        <v>4.5266956909883853E-2</v>
      </c>
      <c r="J998">
        <f t="shared" si="293"/>
        <v>269521.82773377327</v>
      </c>
      <c r="K998">
        <f t="shared" si="285"/>
        <v>1078.6223958333333</v>
      </c>
      <c r="L998">
        <f t="shared" si="294"/>
        <v>736.91093173516958</v>
      </c>
      <c r="M998">
        <f t="shared" si="286"/>
        <v>249162.03843632693</v>
      </c>
      <c r="N998">
        <v>0</v>
      </c>
      <c r="O998">
        <f t="shared" ref="O998:O1061" si="297">IF(J998&lt;0,M998+N998,M998+J998+N998)</f>
        <v>518683.86617010017</v>
      </c>
    </row>
    <row r="999" spans="1:15" x14ac:dyDescent="0.25">
      <c r="B999" s="2" t="s">
        <v>30</v>
      </c>
      <c r="C999">
        <v>170</v>
      </c>
      <c r="D999">
        <v>250</v>
      </c>
      <c r="E999">
        <f t="shared" si="282"/>
        <v>22.222222222222221</v>
      </c>
      <c r="F999">
        <f t="shared" si="283"/>
        <v>58.333333333333329</v>
      </c>
      <c r="G999" s="1">
        <v>212.0966876</v>
      </c>
      <c r="H999">
        <f>H1000+I1000</f>
        <v>751.04816305616293</v>
      </c>
      <c r="I999">
        <f t="shared" si="296"/>
        <v>0.1352535953860847</v>
      </c>
      <c r="J999">
        <f t="shared" si="293"/>
        <v>973580.95210984081</v>
      </c>
      <c r="K999">
        <f t="shared" si="285"/>
        <v>1979.9062499999998</v>
      </c>
      <c r="L999">
        <f t="shared" si="294"/>
        <v>736.7782479580959</v>
      </c>
      <c r="M999">
        <f t="shared" si="286"/>
        <v>576199.78327118105</v>
      </c>
      <c r="N999">
        <v>0</v>
      </c>
      <c r="O999">
        <f t="shared" si="297"/>
        <v>1549780.7353810219</v>
      </c>
    </row>
    <row r="1000" spans="1:15" x14ac:dyDescent="0.25">
      <c r="B1000" s="2" t="s">
        <v>31</v>
      </c>
      <c r="C1000">
        <v>250</v>
      </c>
      <c r="D1000">
        <v>150</v>
      </c>
      <c r="E1000">
        <f t="shared" si="282"/>
        <v>-27.777777777777779</v>
      </c>
      <c r="F1000">
        <f t="shared" si="283"/>
        <v>55.555555555555557</v>
      </c>
      <c r="G1000" s="1">
        <v>62.381378699999999</v>
      </c>
      <c r="H1000">
        <f>H1001+I1001</f>
        <v>751.03437510303024</v>
      </c>
      <c r="I1000">
        <f t="shared" si="296"/>
        <v>1.3787953132723548E-2</v>
      </c>
      <c r="J1000">
        <f t="shared" si="293"/>
        <v>-1159003.6652824541</v>
      </c>
      <c r="K1000">
        <f t="shared" si="285"/>
        <v>1795.8333333333333</v>
      </c>
      <c r="L1000">
        <f t="shared" si="294"/>
        <v>736.76472197607268</v>
      </c>
      <c r="M1000">
        <f t="shared" si="286"/>
        <v>157986.9583831396</v>
      </c>
      <c r="N1000">
        <v>0</v>
      </c>
      <c r="O1000">
        <f t="shared" si="297"/>
        <v>157986.9583831396</v>
      </c>
    </row>
    <row r="1001" spans="1:15" x14ac:dyDescent="0.25">
      <c r="B1001" s="2" t="s">
        <v>32</v>
      </c>
      <c r="C1001">
        <v>150</v>
      </c>
      <c r="D1001">
        <v>240</v>
      </c>
      <c r="E1001">
        <f t="shared" si="282"/>
        <v>25</v>
      </c>
      <c r="F1001">
        <f t="shared" si="283"/>
        <v>54.166666666666664</v>
      </c>
      <c r="G1001" s="1">
        <v>262.00179050000003</v>
      </c>
      <c r="H1001">
        <f t="shared" ref="H1001:H1007" si="298">H1002+I1002</f>
        <v>750.88975490190762</v>
      </c>
      <c r="I1001">
        <f t="shared" si="296"/>
        <v>0.14462020112258314</v>
      </c>
      <c r="J1001">
        <f t="shared" si="293"/>
        <v>1016829.8764296671</v>
      </c>
      <c r="K1001">
        <f t="shared" si="285"/>
        <v>1707.1640624999998</v>
      </c>
      <c r="L1001">
        <f t="shared" si="294"/>
        <v>736.62284955877146</v>
      </c>
      <c r="M1001">
        <f t="shared" si="286"/>
        <v>640276.54655986419</v>
      </c>
      <c r="N1001">
        <v>0</v>
      </c>
      <c r="O1001">
        <f t="shared" si="297"/>
        <v>1657106.4229895314</v>
      </c>
    </row>
    <row r="1002" spans="1:15" x14ac:dyDescent="0.25">
      <c r="B1002" s="2" t="s">
        <v>33</v>
      </c>
      <c r="C1002">
        <v>240</v>
      </c>
      <c r="D1002">
        <v>315</v>
      </c>
      <c r="E1002">
        <f t="shared" si="282"/>
        <v>20.833333333333332</v>
      </c>
      <c r="F1002">
        <f t="shared" si="283"/>
        <v>77.083333333333329</v>
      </c>
      <c r="G1002" s="1">
        <v>686.19516569999996</v>
      </c>
      <c r="H1002">
        <f t="shared" si="298"/>
        <v>750.53343205476904</v>
      </c>
      <c r="I1002">
        <f>O1002/11458333</f>
        <v>0.35632284713861706</v>
      </c>
      <c r="J1002">
        <f t="shared" si="293"/>
        <v>1205283.7233518423</v>
      </c>
      <c r="K1002">
        <f t="shared" si="285"/>
        <v>3457.2597656249995</v>
      </c>
      <c r="L1002">
        <f t="shared" si="294"/>
        <v>736.27329684572851</v>
      </c>
      <c r="M1002">
        <f t="shared" si="286"/>
        <v>2877582.114670529</v>
      </c>
      <c r="N1002">
        <v>0</v>
      </c>
      <c r="O1002">
        <f t="shared" si="297"/>
        <v>4082865.8380223713</v>
      </c>
    </row>
    <row r="1003" spans="1:15" x14ac:dyDescent="0.25">
      <c r="B1003" s="2" t="s">
        <v>34</v>
      </c>
      <c r="C1003">
        <v>315</v>
      </c>
      <c r="D1003">
        <v>310</v>
      </c>
      <c r="E1003">
        <f t="shared" si="282"/>
        <v>-1.3888888888888888</v>
      </c>
      <c r="F1003">
        <f t="shared" si="283"/>
        <v>86.805555555555557</v>
      </c>
      <c r="G1003" s="1">
        <v>274.47806630000002</v>
      </c>
      <c r="H1003">
        <f t="shared" si="298"/>
        <v>750.41077301285043</v>
      </c>
      <c r="I1003">
        <f t="shared" ref="I1003:I1010" si="299">O1003/11458333</f>
        <v>0.12265904191863129</v>
      </c>
      <c r="J1003">
        <f t="shared" si="293"/>
        <v>-90471.977842019871</v>
      </c>
      <c r="K1003">
        <f t="shared" si="285"/>
        <v>4384.358723958333</v>
      </c>
      <c r="L1003">
        <f t="shared" si="294"/>
        <v>736.15296832560625</v>
      </c>
      <c r="M1003">
        <f t="shared" si="286"/>
        <v>1405468.1477646362</v>
      </c>
      <c r="N1003">
        <v>0</v>
      </c>
      <c r="O1003">
        <f t="shared" si="297"/>
        <v>1405468.1477646362</v>
      </c>
    </row>
    <row r="1004" spans="1:15" x14ac:dyDescent="0.25">
      <c r="B1004" s="2" t="s">
        <v>35</v>
      </c>
      <c r="C1004">
        <v>310</v>
      </c>
      <c r="D1004">
        <v>325</v>
      </c>
      <c r="E1004">
        <f t="shared" si="282"/>
        <v>4.166666666666667</v>
      </c>
      <c r="F1004">
        <f t="shared" si="283"/>
        <v>88.194444444444443</v>
      </c>
      <c r="G1004" s="1">
        <v>361.81199650000002</v>
      </c>
      <c r="H1004">
        <f t="shared" si="298"/>
        <v>750.22056629867848</v>
      </c>
      <c r="I1004">
        <f t="shared" si="299"/>
        <v>0.19020671417200624</v>
      </c>
      <c r="J1004">
        <f t="shared" si="293"/>
        <v>275688.69189795107</v>
      </c>
      <c r="K1004">
        <f t="shared" si="285"/>
        <v>4525.780598958333</v>
      </c>
      <c r="L1004">
        <f t="shared" si="294"/>
        <v>735.96637553900359</v>
      </c>
      <c r="M1004">
        <f t="shared" si="286"/>
        <v>1903763.1779207161</v>
      </c>
      <c r="N1004">
        <v>0</v>
      </c>
      <c r="O1004">
        <f t="shared" si="297"/>
        <v>2179451.8698186669</v>
      </c>
    </row>
    <row r="1005" spans="1:15" x14ac:dyDescent="0.25">
      <c r="B1005" s="2" t="s">
        <v>36</v>
      </c>
      <c r="C1005">
        <v>325</v>
      </c>
      <c r="D1005">
        <v>90</v>
      </c>
      <c r="E1005">
        <f t="shared" si="282"/>
        <v>-65.277777777777771</v>
      </c>
      <c r="F1005">
        <f t="shared" si="283"/>
        <v>57.638888888888886</v>
      </c>
      <c r="G1005" s="1">
        <v>124.7627574</v>
      </c>
      <c r="H1005">
        <f t="shared" si="298"/>
        <v>750.1915053685575</v>
      </c>
      <c r="I1005">
        <f t="shared" si="299"/>
        <v>2.9060930120949426E-2</v>
      </c>
      <c r="J1005">
        <f t="shared" si="293"/>
        <v>-2822624.4815227068</v>
      </c>
      <c r="K1005">
        <f t="shared" si="285"/>
        <v>1933.046223958333</v>
      </c>
      <c r="L1005">
        <f t="shared" si="294"/>
        <v>735.93786676655486</v>
      </c>
      <c r="M1005">
        <f t="shared" si="286"/>
        <v>332989.81461556879</v>
      </c>
      <c r="N1005">
        <v>0</v>
      </c>
      <c r="O1005">
        <f t="shared" si="297"/>
        <v>332989.81461556879</v>
      </c>
    </row>
    <row r="1006" spans="1:15" x14ac:dyDescent="0.25">
      <c r="B1006" s="2" t="s">
        <v>37</v>
      </c>
      <c r="C1006">
        <v>90</v>
      </c>
      <c r="D1006">
        <v>90</v>
      </c>
      <c r="E1006">
        <f t="shared" si="282"/>
        <v>0</v>
      </c>
      <c r="F1006">
        <f t="shared" si="283"/>
        <v>25</v>
      </c>
      <c r="G1006" s="1">
        <v>124.7627574</v>
      </c>
      <c r="H1006">
        <f t="shared" si="298"/>
        <v>750.1795326907984</v>
      </c>
      <c r="I1006">
        <f t="shared" si="299"/>
        <v>1.1972677759100195E-2</v>
      </c>
      <c r="J1006">
        <f t="shared" si="293"/>
        <v>0</v>
      </c>
      <c r="K1006">
        <f t="shared" si="285"/>
        <v>363.65625</v>
      </c>
      <c r="L1006">
        <f t="shared" si="294"/>
        <v>735.92612156967323</v>
      </c>
      <c r="M1006">
        <f t="shared" si="286"/>
        <v>137186.92866546381</v>
      </c>
      <c r="N1006">
        <v>0</v>
      </c>
      <c r="O1006">
        <f t="shared" si="297"/>
        <v>137186.92866546381</v>
      </c>
    </row>
    <row r="1007" spans="1:15" x14ac:dyDescent="0.25">
      <c r="B1007" s="2" t="s">
        <v>38</v>
      </c>
      <c r="C1007">
        <v>90</v>
      </c>
      <c r="D1007">
        <v>285</v>
      </c>
      <c r="E1007">
        <f t="shared" si="282"/>
        <v>54.166666666666664</v>
      </c>
      <c r="F1007">
        <f t="shared" si="283"/>
        <v>52.083333333333329</v>
      </c>
      <c r="G1007" s="1">
        <v>199.6204118</v>
      </c>
      <c r="H1007">
        <f t="shared" si="298"/>
        <v>749.95457031880653</v>
      </c>
      <c r="I1007">
        <f t="shared" si="299"/>
        <v>0.22496237199187158</v>
      </c>
      <c r="J1007">
        <f>0.5*H1007*(D1007/3.6)^2-0.5*H1007*(C1007/3.6)^2</f>
        <v>2115757.2513334393</v>
      </c>
      <c r="K1007">
        <f t="shared" si="285"/>
        <v>1578.3691406249995</v>
      </c>
      <c r="L1007">
        <f t="shared" si="294"/>
        <v>735.7054334827493</v>
      </c>
      <c r="M1007">
        <f t="shared" si="286"/>
        <v>461936.51941929845</v>
      </c>
      <c r="N1007">
        <v>0</v>
      </c>
      <c r="O1007">
        <f t="shared" si="297"/>
        <v>2577693.7707527378</v>
      </c>
    </row>
    <row r="1008" spans="1:15" x14ac:dyDescent="0.25">
      <c r="A1008">
        <v>37</v>
      </c>
      <c r="B1008" t="s">
        <v>39</v>
      </c>
      <c r="C1008">
        <v>285</v>
      </c>
      <c r="D1008">
        <v>295</v>
      </c>
      <c r="E1008">
        <f t="shared" si="282"/>
        <v>2.7777777777777777</v>
      </c>
      <c r="F1008">
        <f t="shared" si="283"/>
        <v>80.555555555555557</v>
      </c>
      <c r="G1008" s="4">
        <f>$H$34*124.7627574</f>
        <v>224.57296332000001</v>
      </c>
      <c r="H1008">
        <f>H1009+I1009</f>
        <v>749.81368212712732</v>
      </c>
      <c r="I1008">
        <f t="shared" si="299"/>
        <v>0.1408881916792086</v>
      </c>
      <c r="J1008">
        <f t="shared" ref="J1008:J1033" si="300">0.5*H1008*(D1008/3.6)^2-0.5*H1008*(C1008/3.6)^2</f>
        <v>167782.38257474219</v>
      </c>
      <c r="K1008">
        <f t="shared" si="285"/>
        <v>3775.7395833333335</v>
      </c>
      <c r="L1008">
        <f>0.1*H1008*9.81*$Q$36</f>
        <v>700.44815948267785</v>
      </c>
      <c r="M1008">
        <f t="shared" si="286"/>
        <v>1005230.7457808538</v>
      </c>
      <c r="N1008">
        <f>60*9.81*H1009</f>
        <v>441330.68767260556</v>
      </c>
      <c r="O1008">
        <f t="shared" si="297"/>
        <v>1614343.8160282015</v>
      </c>
    </row>
    <row r="1009" spans="2:15" x14ac:dyDescent="0.25">
      <c r="B1009" t="s">
        <v>13</v>
      </c>
      <c r="C1009">
        <v>295</v>
      </c>
      <c r="D1009">
        <v>60</v>
      </c>
      <c r="E1009">
        <f t="shared" si="282"/>
        <v>-65.277777777777771</v>
      </c>
      <c r="F1009">
        <f t="shared" si="283"/>
        <v>49.305555555555557</v>
      </c>
      <c r="G1009" s="1">
        <v>87.333930179999996</v>
      </c>
      <c r="H1009">
        <f>H1010+I1010</f>
        <v>749.79729472070255</v>
      </c>
      <c r="I1009">
        <f t="shared" si="299"/>
        <v>1.638740642471586E-2</v>
      </c>
      <c r="J1009">
        <f t="shared" si="300"/>
        <v>-2413265.4055584338</v>
      </c>
      <c r="K1009">
        <f t="shared" si="285"/>
        <v>1414.4993489583335</v>
      </c>
      <c r="L1009">
        <f t="shared" ref="L1009:L1034" si="301">0.1*H1009*9.81</f>
        <v>735.55114612100931</v>
      </c>
      <c r="M1009">
        <f t="shared" si="286"/>
        <v>187772.35982073375</v>
      </c>
      <c r="N1009">
        <v>0</v>
      </c>
      <c r="O1009">
        <f t="shared" si="297"/>
        <v>187772.35982073375</v>
      </c>
    </row>
    <row r="1010" spans="2:15" x14ac:dyDescent="0.25">
      <c r="B1010" s="2" t="s">
        <v>14</v>
      </c>
      <c r="C1010">
        <v>60</v>
      </c>
      <c r="D1010">
        <v>300</v>
      </c>
      <c r="E1010">
        <f t="shared" si="282"/>
        <v>66.666666666666671</v>
      </c>
      <c r="F1010">
        <f t="shared" si="283"/>
        <v>50</v>
      </c>
      <c r="G1010" s="1">
        <v>586.38495980000005</v>
      </c>
      <c r="H1010">
        <f t="shared" ref="H1010:H1025" si="302">H1011+I1011</f>
        <v>749.47509338364659</v>
      </c>
      <c r="I1010">
        <f t="shared" si="299"/>
        <v>0.32220133705596016</v>
      </c>
      <c r="J1010">
        <f t="shared" si="300"/>
        <v>2498250.3112788214</v>
      </c>
      <c r="K1010">
        <f t="shared" si="285"/>
        <v>1454.625</v>
      </c>
      <c r="L1010">
        <f>0.1*H1010*9.81*$Q$38</f>
        <v>731.41615935759467</v>
      </c>
      <c r="M1010">
        <f t="shared" si="286"/>
        <v>1281861.6573510487</v>
      </c>
      <c r="N1010">
        <f>-0.2*60*9.81*H1011</f>
        <v>-88221.755597438911</v>
      </c>
      <c r="O1010">
        <f t="shared" si="297"/>
        <v>3691890.213032431</v>
      </c>
    </row>
    <row r="1011" spans="2:15" x14ac:dyDescent="0.25">
      <c r="B1011" s="2" t="s">
        <v>15</v>
      </c>
      <c r="C1011">
        <v>300</v>
      </c>
      <c r="D1011">
        <v>285</v>
      </c>
      <c r="E1011">
        <f t="shared" si="282"/>
        <v>-4.166666666666667</v>
      </c>
      <c r="F1011">
        <f t="shared" si="283"/>
        <v>81.25</v>
      </c>
      <c r="G1011" s="1">
        <v>137.2390331</v>
      </c>
      <c r="H1011">
        <f t="shared" si="302"/>
        <v>749.42028200338859</v>
      </c>
      <c r="I1011">
        <f>O1011/11458333</f>
        <v>5.4811380258025885E-2</v>
      </c>
      <c r="J1011">
        <f t="shared" si="300"/>
        <v>-253709.9913032297</v>
      </c>
      <c r="K1011">
        <f t="shared" si="285"/>
        <v>3841.119140625</v>
      </c>
      <c r="L1011">
        <f t="shared" si="301"/>
        <v>735.18129664532432</v>
      </c>
      <c r="M1011">
        <f t="shared" si="286"/>
        <v>628047.04718608654</v>
      </c>
      <c r="N1011">
        <v>0</v>
      </c>
      <c r="O1011">
        <f t="shared" si="297"/>
        <v>628047.04718608654</v>
      </c>
    </row>
    <row r="1012" spans="2:15" x14ac:dyDescent="0.25">
      <c r="B1012" s="2" t="s">
        <v>16</v>
      </c>
      <c r="C1012">
        <v>285</v>
      </c>
      <c r="D1012">
        <v>290</v>
      </c>
      <c r="E1012">
        <f t="shared" si="282"/>
        <v>1.3888888888888888</v>
      </c>
      <c r="F1012">
        <f t="shared" si="283"/>
        <v>79.861111111111114</v>
      </c>
      <c r="G1012" s="1">
        <v>149.7153089</v>
      </c>
      <c r="H1012">
        <f t="shared" si="302"/>
        <v>749.35493592530702</v>
      </c>
      <c r="I1012">
        <f t="shared" ref="I1012:I1028" si="303">O1012/11458333</f>
        <v>6.5346078081586836E-2</v>
      </c>
      <c r="J1012">
        <f t="shared" si="300"/>
        <v>83117.108054986224</v>
      </c>
      <c r="K1012">
        <f t="shared" si="285"/>
        <v>3710.9212239583335</v>
      </c>
      <c r="L1012">
        <f t="shared" si="301"/>
        <v>735.11719214272625</v>
      </c>
      <c r="M1012">
        <f t="shared" si="286"/>
        <v>665640.01484783692</v>
      </c>
      <c r="N1012">
        <v>0</v>
      </c>
      <c r="O1012">
        <f t="shared" si="297"/>
        <v>748757.12290282315</v>
      </c>
    </row>
    <row r="1013" spans="2:15" x14ac:dyDescent="0.25">
      <c r="B1013" t="s">
        <v>17</v>
      </c>
      <c r="C1013">
        <v>290</v>
      </c>
      <c r="D1013">
        <v>330</v>
      </c>
      <c r="E1013">
        <f t="shared" ref="E1013:E1076" si="304">(D1013-C1013)/3.6</f>
        <v>11.111111111111111</v>
      </c>
      <c r="F1013">
        <f t="shared" ref="F1013:F1076" si="305">(D1013+C1013)/3.6/2</f>
        <v>86.111111111111114</v>
      </c>
      <c r="G1013" s="1">
        <v>1010.578335</v>
      </c>
      <c r="H1013">
        <f t="shared" si="302"/>
        <v>748.80875157058881</v>
      </c>
      <c r="I1013">
        <f t="shared" si="303"/>
        <v>0.54618435471821869</v>
      </c>
      <c r="J1013">
        <f t="shared" si="300"/>
        <v>716452.81786074908</v>
      </c>
      <c r="K1013">
        <f t="shared" ref="K1013:K1076" si="306">0.5*1.8*0.5*$K$1*F1013^2</f>
        <v>4314.489583333333</v>
      </c>
      <c r="L1013">
        <f>0.1*H1013*9.81*$Q$41</f>
        <v>733.29008818014938</v>
      </c>
      <c r="M1013">
        <f t="shared" ref="M1013:M1076" si="307">(L1013+K1013)*G1013</f>
        <v>5101176.7758849422</v>
      </c>
      <c r="N1013">
        <f>60*9.81*H1014</f>
        <v>440732.62200577965</v>
      </c>
      <c r="O1013">
        <f t="shared" si="297"/>
        <v>6258362.215751471</v>
      </c>
    </row>
    <row r="1014" spans="2:15" x14ac:dyDescent="0.25">
      <c r="B1014" s="2" t="s">
        <v>18</v>
      </c>
      <c r="C1014">
        <v>330</v>
      </c>
      <c r="D1014">
        <v>135</v>
      </c>
      <c r="E1014">
        <f t="shared" si="304"/>
        <v>-54.166666666666664</v>
      </c>
      <c r="F1014">
        <f t="shared" si="305"/>
        <v>64.583333333333329</v>
      </c>
      <c r="G1014" s="1">
        <v>99.810205920000001</v>
      </c>
      <c r="H1014">
        <f t="shared" si="302"/>
        <v>748.78121305772959</v>
      </c>
      <c r="I1014">
        <f t="shared" si="303"/>
        <v>2.7538512859218434E-2</v>
      </c>
      <c r="J1014">
        <f t="shared" si="300"/>
        <v>-2619434.2783182729</v>
      </c>
      <c r="K1014">
        <f t="shared" si="306"/>
        <v>2426.9003906249995</v>
      </c>
      <c r="L1014">
        <f t="shared" si="301"/>
        <v>734.55437000963286</v>
      </c>
      <c r="M1014">
        <f t="shared" si="307"/>
        <v>315545.45066570694</v>
      </c>
      <c r="N1014">
        <v>0</v>
      </c>
      <c r="O1014">
        <f t="shared" si="297"/>
        <v>315545.45066570694</v>
      </c>
    </row>
    <row r="1015" spans="2:15" x14ac:dyDescent="0.25">
      <c r="B1015" s="2" t="s">
        <v>19</v>
      </c>
      <c r="C1015">
        <v>135</v>
      </c>
      <c r="D1015">
        <v>170</v>
      </c>
      <c r="E1015">
        <f t="shared" si="304"/>
        <v>9.7222222222222214</v>
      </c>
      <c r="F1015">
        <f t="shared" si="305"/>
        <v>42.361111111111107</v>
      </c>
      <c r="G1015" s="1">
        <v>262.00179050000003</v>
      </c>
      <c r="H1015">
        <f t="shared" si="302"/>
        <v>748.71363351844332</v>
      </c>
      <c r="I1015">
        <f t="shared" si="303"/>
        <v>6.7579539286278204E-2</v>
      </c>
      <c r="J1015">
        <f t="shared" si="300"/>
        <v>308353.31935992977</v>
      </c>
      <c r="K1015">
        <f t="shared" si="306"/>
        <v>1044.108723958333</v>
      </c>
      <c r="L1015">
        <f t="shared" si="301"/>
        <v>734.488074481593</v>
      </c>
      <c r="M1015">
        <f t="shared" si="307"/>
        <v>465995.54576882825</v>
      </c>
      <c r="N1015">
        <v>0</v>
      </c>
      <c r="O1015">
        <f t="shared" si="297"/>
        <v>774348.86512875801</v>
      </c>
    </row>
    <row r="1016" spans="2:15" x14ac:dyDescent="0.25">
      <c r="B1016" s="2" t="s">
        <v>20</v>
      </c>
      <c r="C1016">
        <v>170</v>
      </c>
      <c r="D1016">
        <v>270</v>
      </c>
      <c r="E1016">
        <f t="shared" si="304"/>
        <v>27.777777777777779</v>
      </c>
      <c r="F1016">
        <f t="shared" si="305"/>
        <v>61.111111111111107</v>
      </c>
      <c r="G1016" s="1">
        <v>255.76365269999999</v>
      </c>
      <c r="H1016">
        <f t="shared" si="302"/>
        <v>748.54596704265475</v>
      </c>
      <c r="I1016">
        <f t="shared" si="303"/>
        <v>0.16766647578859639</v>
      </c>
      <c r="J1016">
        <f t="shared" si="300"/>
        <v>1270679.8823254942</v>
      </c>
      <c r="K1016">
        <f t="shared" si="306"/>
        <v>2172.958333333333</v>
      </c>
      <c r="L1016">
        <f>0.1*H1016*9.81*$Q$44</f>
        <v>714.91501206993507</v>
      </c>
      <c r="M1016">
        <f t="shared" si="307"/>
        <v>738613.03535530856</v>
      </c>
      <c r="N1016">
        <f>-0.2*60*9.81*H1017</f>
        <v>-88114.605158627703</v>
      </c>
      <c r="O1016">
        <f t="shared" si="297"/>
        <v>1921178.312522175</v>
      </c>
    </row>
    <row r="1017" spans="2:15" x14ac:dyDescent="0.25">
      <c r="B1017" s="2" t="s">
        <v>21</v>
      </c>
      <c r="C1017">
        <v>270</v>
      </c>
      <c r="D1017">
        <v>110</v>
      </c>
      <c r="E1017">
        <f t="shared" si="304"/>
        <v>-44.444444444444443</v>
      </c>
      <c r="F1017">
        <f t="shared" si="305"/>
        <v>52.777777777777779</v>
      </c>
      <c r="G1017" s="1">
        <v>174.6678604</v>
      </c>
      <c r="H1017">
        <f t="shared" si="302"/>
        <v>748.51006760641951</v>
      </c>
      <c r="I1017">
        <f t="shared" si="303"/>
        <v>3.5899436235197278E-2</v>
      </c>
      <c r="J1017">
        <f t="shared" si="300"/>
        <v>-1755764.3561138236</v>
      </c>
      <c r="K1017">
        <f t="shared" si="306"/>
        <v>1620.7395833333333</v>
      </c>
      <c r="L1017">
        <f>0.1*H1017*9.81</f>
        <v>734.28837632189754</v>
      </c>
      <c r="M1017">
        <f t="shared" si="307"/>
        <v>411347.69489515672</v>
      </c>
      <c r="N1017">
        <v>0</v>
      </c>
      <c r="O1017">
        <f t="shared" si="297"/>
        <v>411347.69489515672</v>
      </c>
    </row>
    <row r="1018" spans="2:15" x14ac:dyDescent="0.25">
      <c r="B1018" s="2" t="s">
        <v>22</v>
      </c>
      <c r="C1018">
        <v>110</v>
      </c>
      <c r="D1018">
        <v>215</v>
      </c>
      <c r="E1018">
        <f t="shared" si="304"/>
        <v>29.166666666666664</v>
      </c>
      <c r="F1018">
        <f t="shared" si="305"/>
        <v>45.138888888888886</v>
      </c>
      <c r="G1018" s="1">
        <v>162.1915846</v>
      </c>
      <c r="H1018">
        <f t="shared" si="302"/>
        <v>748.39690427684786</v>
      </c>
      <c r="I1018">
        <f t="shared" si="303"/>
        <v>0.11316332957163514</v>
      </c>
      <c r="J1018">
        <f t="shared" si="300"/>
        <v>985302.63728578063</v>
      </c>
      <c r="K1018">
        <f t="shared" si="306"/>
        <v>1185.5305989583333</v>
      </c>
      <c r="L1018">
        <f t="shared" si="301"/>
        <v>734.17736309558779</v>
      </c>
      <c r="M1018">
        <f t="shared" si="307"/>
        <v>311360.47633476212</v>
      </c>
      <c r="N1018">
        <v>0</v>
      </c>
      <c r="O1018">
        <f t="shared" si="297"/>
        <v>1296663.1136205427</v>
      </c>
    </row>
    <row r="1019" spans="2:15" x14ac:dyDescent="0.25">
      <c r="B1019" s="2" t="s">
        <v>23</v>
      </c>
      <c r="C1019">
        <v>215</v>
      </c>
      <c r="D1019">
        <v>160</v>
      </c>
      <c r="E1019">
        <f t="shared" si="304"/>
        <v>-15.277777777777777</v>
      </c>
      <c r="F1019">
        <f t="shared" si="305"/>
        <v>52.083333333333329</v>
      </c>
      <c r="G1019" s="1">
        <v>74.857654440000005</v>
      </c>
      <c r="H1019">
        <f t="shared" si="302"/>
        <v>748.38179643370859</v>
      </c>
      <c r="I1019">
        <f t="shared" si="303"/>
        <v>1.5107843139317139E-2</v>
      </c>
      <c r="J1019">
        <f t="shared" si="300"/>
        <v>-595500.56139835028</v>
      </c>
      <c r="K1019">
        <f t="shared" si="306"/>
        <v>1578.3691406249995</v>
      </c>
      <c r="L1019">
        <f t="shared" si="301"/>
        <v>734.16254230146819</v>
      </c>
      <c r="M1019">
        <f t="shared" si="307"/>
        <v>173110.69760206118</v>
      </c>
      <c r="N1019">
        <v>0</v>
      </c>
      <c r="O1019">
        <f t="shared" si="297"/>
        <v>173110.69760206118</v>
      </c>
    </row>
    <row r="1020" spans="2:15" x14ac:dyDescent="0.25">
      <c r="B1020" s="2" t="s">
        <v>24</v>
      </c>
      <c r="C1020">
        <v>160</v>
      </c>
      <c r="D1020">
        <v>300</v>
      </c>
      <c r="E1020">
        <f t="shared" si="304"/>
        <v>38.888888888888886</v>
      </c>
      <c r="F1020">
        <f t="shared" si="305"/>
        <v>63.888888888888886</v>
      </c>
      <c r="G1020" s="1">
        <v>411.7170994</v>
      </c>
      <c r="H1020">
        <f t="shared" si="302"/>
        <v>748.10787305701149</v>
      </c>
      <c r="I1020">
        <f t="shared" si="303"/>
        <v>0.2739233766970931</v>
      </c>
      <c r="J1020">
        <f t="shared" si="300"/>
        <v>1858724.8080583154</v>
      </c>
      <c r="K1020">
        <f t="shared" si="306"/>
        <v>2374.989583333333</v>
      </c>
      <c r="L1020">
        <f t="shared" si="301"/>
        <v>733.89382346892842</v>
      </c>
      <c r="M1020">
        <f t="shared" si="307"/>
        <v>1279980.4586214174</v>
      </c>
      <c r="N1020">
        <v>0</v>
      </c>
      <c r="O1020">
        <f t="shared" si="297"/>
        <v>3138705.2666797331</v>
      </c>
    </row>
    <row r="1021" spans="2:15" x14ac:dyDescent="0.25">
      <c r="B1021" s="2" t="s">
        <v>25</v>
      </c>
      <c r="C1021">
        <v>300</v>
      </c>
      <c r="D1021">
        <v>235</v>
      </c>
      <c r="E1021">
        <f t="shared" si="304"/>
        <v>-18.055555555555554</v>
      </c>
      <c r="F1021">
        <f t="shared" si="305"/>
        <v>74.305555555555557</v>
      </c>
      <c r="G1021" s="1">
        <v>162.1915846</v>
      </c>
      <c r="H1021">
        <f t="shared" si="302"/>
        <v>748.0520119168923</v>
      </c>
      <c r="I1021">
        <f t="shared" si="303"/>
        <v>5.5861140119181543E-2</v>
      </c>
      <c r="J1021">
        <f t="shared" si="300"/>
        <v>-1003607.5892905064</v>
      </c>
      <c r="K1021">
        <f t="shared" si="306"/>
        <v>3212.5774739583335</v>
      </c>
      <c r="L1021">
        <f t="shared" si="301"/>
        <v>733.83902369047144</v>
      </c>
      <c r="M1021">
        <f t="shared" si="307"/>
        <v>640075.54524524184</v>
      </c>
      <c r="N1021">
        <v>0</v>
      </c>
      <c r="O1021">
        <f t="shared" si="297"/>
        <v>640075.54524524184</v>
      </c>
    </row>
    <row r="1022" spans="2:15" x14ac:dyDescent="0.25">
      <c r="B1022" s="2" t="s">
        <v>26</v>
      </c>
      <c r="C1022">
        <v>235</v>
      </c>
      <c r="D1022">
        <v>270</v>
      </c>
      <c r="E1022">
        <f t="shared" si="304"/>
        <v>9.7222222222222214</v>
      </c>
      <c r="F1022">
        <f t="shared" si="305"/>
        <v>70.138888888888886</v>
      </c>
      <c r="G1022" s="1">
        <v>249.5255148</v>
      </c>
      <c r="H1022">
        <f t="shared" si="302"/>
        <v>747.92918967674291</v>
      </c>
      <c r="I1022">
        <f t="shared" si="303"/>
        <v>0.1228222401493964</v>
      </c>
      <c r="J1022">
        <f t="shared" si="300"/>
        <v>510017.30044507864</v>
      </c>
      <c r="K1022">
        <f t="shared" si="306"/>
        <v>2862.389973958333</v>
      </c>
      <c r="L1022">
        <f t="shared" si="301"/>
        <v>733.71853507288483</v>
      </c>
      <c r="M1022">
        <f t="shared" si="307"/>
        <v>897320.82699267508</v>
      </c>
      <c r="N1022">
        <v>0</v>
      </c>
      <c r="O1022">
        <f t="shared" si="297"/>
        <v>1407338.1274377536</v>
      </c>
    </row>
    <row r="1023" spans="2:15" x14ac:dyDescent="0.25">
      <c r="B1023" s="2" t="s">
        <v>27</v>
      </c>
      <c r="C1023">
        <v>270</v>
      </c>
      <c r="D1023">
        <v>310</v>
      </c>
      <c r="E1023">
        <f t="shared" si="304"/>
        <v>11.111111111111111</v>
      </c>
      <c r="F1023">
        <f t="shared" si="305"/>
        <v>80.555555555555557</v>
      </c>
      <c r="G1023" s="1">
        <v>311.90689350000002</v>
      </c>
      <c r="H1023">
        <f t="shared" si="302"/>
        <v>747.74803275896329</v>
      </c>
      <c r="I1023">
        <f t="shared" si="303"/>
        <v>0.18115691777957241</v>
      </c>
      <c r="J1023">
        <f t="shared" si="300"/>
        <v>669280.6466052453</v>
      </c>
      <c r="K1023">
        <f t="shared" si="306"/>
        <v>3775.7395833333335</v>
      </c>
      <c r="L1023">
        <f t="shared" si="301"/>
        <v>733.54082013654306</v>
      </c>
      <c r="M1023">
        <f t="shared" si="307"/>
        <v>1406475.6425667158</v>
      </c>
      <c r="N1023">
        <v>0</v>
      </c>
      <c r="O1023">
        <f t="shared" si="297"/>
        <v>2075756.2891719611</v>
      </c>
    </row>
    <row r="1024" spans="2:15" x14ac:dyDescent="0.25">
      <c r="B1024" s="2" t="s">
        <v>28</v>
      </c>
      <c r="C1024">
        <v>310</v>
      </c>
      <c r="D1024">
        <v>140</v>
      </c>
      <c r="E1024">
        <f t="shared" si="304"/>
        <v>-47.222222222222221</v>
      </c>
      <c r="F1024">
        <f t="shared" si="305"/>
        <v>62.5</v>
      </c>
      <c r="G1024" s="1">
        <v>162.1915846</v>
      </c>
      <c r="H1024">
        <f t="shared" si="302"/>
        <v>747.70547815930126</v>
      </c>
      <c r="I1024">
        <f t="shared" si="303"/>
        <v>4.2554599662027653E-2</v>
      </c>
      <c r="J1024">
        <f t="shared" si="300"/>
        <v>-2206769.6404007156</v>
      </c>
      <c r="K1024">
        <f t="shared" si="306"/>
        <v>2272.8515625</v>
      </c>
      <c r="L1024">
        <f t="shared" si="301"/>
        <v>733.49907407427463</v>
      </c>
      <c r="M1024">
        <f t="shared" si="307"/>
        <v>487604.77360920032</v>
      </c>
      <c r="N1024">
        <v>0</v>
      </c>
      <c r="O1024">
        <f t="shared" si="297"/>
        <v>487604.77360920032</v>
      </c>
    </row>
    <row r="1025" spans="1:15" x14ac:dyDescent="0.25">
      <c r="B1025" s="2" t="s">
        <v>29</v>
      </c>
      <c r="C1025">
        <v>140</v>
      </c>
      <c r="D1025">
        <v>170</v>
      </c>
      <c r="E1025">
        <f t="shared" si="304"/>
        <v>8.3333333333333339</v>
      </c>
      <c r="F1025">
        <f t="shared" si="305"/>
        <v>43.055555555555557</v>
      </c>
      <c r="G1025" s="1">
        <v>137.2390331</v>
      </c>
      <c r="H1025">
        <f t="shared" si="302"/>
        <v>747.66036291491457</v>
      </c>
      <c r="I1025">
        <f t="shared" si="303"/>
        <v>4.5115244386652674E-2</v>
      </c>
      <c r="J1025">
        <f t="shared" si="300"/>
        <v>268257.76910141611</v>
      </c>
      <c r="K1025">
        <f t="shared" si="306"/>
        <v>1078.6223958333333</v>
      </c>
      <c r="L1025">
        <f t="shared" si="301"/>
        <v>733.45481601953122</v>
      </c>
      <c r="M1025">
        <f t="shared" si="307"/>
        <v>248687.72445723097</v>
      </c>
      <c r="N1025">
        <v>0</v>
      </c>
      <c r="O1025">
        <f t="shared" si="297"/>
        <v>516945.49355864711</v>
      </c>
    </row>
    <row r="1026" spans="1:15" x14ac:dyDescent="0.25">
      <c r="B1026" s="2" t="s">
        <v>30</v>
      </c>
      <c r="C1026">
        <v>170</v>
      </c>
      <c r="D1026">
        <v>250</v>
      </c>
      <c r="E1026">
        <f t="shared" si="304"/>
        <v>22.222222222222221</v>
      </c>
      <c r="F1026">
        <f t="shared" si="305"/>
        <v>58.333333333333329</v>
      </c>
      <c r="G1026" s="1">
        <v>212.0966876</v>
      </c>
      <c r="H1026">
        <f>H1027+I1027</f>
        <v>747.52557180010638</v>
      </c>
      <c r="I1026">
        <f t="shared" si="303"/>
        <v>0.13479111480824116</v>
      </c>
      <c r="J1026">
        <f t="shared" si="300"/>
        <v>969014.63011124905</v>
      </c>
      <c r="K1026">
        <f t="shared" si="306"/>
        <v>1979.9062499999998</v>
      </c>
      <c r="L1026">
        <f t="shared" si="301"/>
        <v>733.32258593590439</v>
      </c>
      <c r="M1026">
        <f t="shared" si="307"/>
        <v>575466.84880280914</v>
      </c>
      <c r="N1026">
        <v>0</v>
      </c>
      <c r="O1026">
        <f t="shared" si="297"/>
        <v>1544481.4789140583</v>
      </c>
    </row>
    <row r="1027" spans="1:15" x14ac:dyDescent="0.25">
      <c r="B1027" s="2" t="s">
        <v>31</v>
      </c>
      <c r="C1027">
        <v>250</v>
      </c>
      <c r="D1027">
        <v>150</v>
      </c>
      <c r="E1027">
        <f t="shared" si="304"/>
        <v>-27.777777777777779</v>
      </c>
      <c r="F1027">
        <f t="shared" si="305"/>
        <v>55.555555555555557</v>
      </c>
      <c r="G1027" s="1">
        <v>62.381378699999999</v>
      </c>
      <c r="H1027">
        <f>H1028+I1028</f>
        <v>747.5118026601649</v>
      </c>
      <c r="I1027">
        <f t="shared" si="303"/>
        <v>1.3769139941487877E-2</v>
      </c>
      <c r="J1027">
        <f t="shared" si="300"/>
        <v>-1153567.5966977854</v>
      </c>
      <c r="K1027">
        <f t="shared" si="306"/>
        <v>1795.8333333333333</v>
      </c>
      <c r="L1027">
        <f t="shared" si="301"/>
        <v>733.30907840962186</v>
      </c>
      <c r="M1027">
        <f t="shared" si="307"/>
        <v>157771.39057316861</v>
      </c>
      <c r="N1027">
        <v>0</v>
      </c>
      <c r="O1027">
        <f t="shared" si="297"/>
        <v>157771.39057316861</v>
      </c>
    </row>
    <row r="1028" spans="1:15" x14ac:dyDescent="0.25">
      <c r="B1028" s="2" t="s">
        <v>32</v>
      </c>
      <c r="C1028">
        <v>150</v>
      </c>
      <c r="D1028">
        <v>240</v>
      </c>
      <c r="E1028">
        <f t="shared" si="304"/>
        <v>25</v>
      </c>
      <c r="F1028">
        <f t="shared" si="305"/>
        <v>54.166666666666664</v>
      </c>
      <c r="G1028" s="1">
        <v>262.00179050000003</v>
      </c>
      <c r="H1028">
        <f t="shared" ref="H1028:H1034" si="308">H1029+I1029</f>
        <v>747.367677708835</v>
      </c>
      <c r="I1028">
        <f t="shared" si="303"/>
        <v>0.1441249513298721</v>
      </c>
      <c r="J1028">
        <f t="shared" si="300"/>
        <v>1012060.3968973812</v>
      </c>
      <c r="K1028">
        <f t="shared" si="306"/>
        <v>1707.1640624999998</v>
      </c>
      <c r="L1028">
        <f t="shared" si="301"/>
        <v>733.16769183236715</v>
      </c>
      <c r="M1028">
        <f t="shared" si="307"/>
        <v>639371.28904908628</v>
      </c>
      <c r="N1028">
        <v>0</v>
      </c>
      <c r="O1028">
        <f t="shared" si="297"/>
        <v>1651431.6859464673</v>
      </c>
    </row>
    <row r="1029" spans="1:15" x14ac:dyDescent="0.25">
      <c r="B1029" s="2" t="s">
        <v>33</v>
      </c>
      <c r="C1029">
        <v>240</v>
      </c>
      <c r="D1029">
        <v>315</v>
      </c>
      <c r="E1029">
        <f t="shared" si="304"/>
        <v>20.833333333333332</v>
      </c>
      <c r="F1029">
        <f t="shared" si="305"/>
        <v>77.083333333333329</v>
      </c>
      <c r="G1029" s="1">
        <v>686.19516569999996</v>
      </c>
      <c r="H1029">
        <f t="shared" si="308"/>
        <v>747.01205526286469</v>
      </c>
      <c r="I1029">
        <f>O1029/11458333</f>
        <v>0.3556224459703109</v>
      </c>
      <c r="J1029">
        <f t="shared" si="300"/>
        <v>1199628.734580121</v>
      </c>
      <c r="K1029">
        <f t="shared" si="306"/>
        <v>3457.2597656249995</v>
      </c>
      <c r="L1029">
        <f t="shared" si="301"/>
        <v>732.81882621287036</v>
      </c>
      <c r="M1029">
        <f t="shared" si="307"/>
        <v>2875211.6736222096</v>
      </c>
      <c r="N1029">
        <v>0</v>
      </c>
      <c r="O1029">
        <f t="shared" si="297"/>
        <v>4074840.4082023306</v>
      </c>
    </row>
    <row r="1030" spans="1:15" x14ac:dyDescent="0.25">
      <c r="B1030" s="2" t="s">
        <v>34</v>
      </c>
      <c r="C1030">
        <v>315</v>
      </c>
      <c r="D1030">
        <v>310</v>
      </c>
      <c r="E1030">
        <f t="shared" si="304"/>
        <v>-1.3888888888888888</v>
      </c>
      <c r="F1030">
        <f t="shared" si="305"/>
        <v>86.805555555555557</v>
      </c>
      <c r="G1030" s="1">
        <v>274.47806630000002</v>
      </c>
      <c r="H1030">
        <f t="shared" si="308"/>
        <v>746.88947896894604</v>
      </c>
      <c r="I1030">
        <f t="shared" ref="I1030:I1037" si="309">O1030/11458333</f>
        <v>0.12257629391868893</v>
      </c>
      <c r="J1030">
        <f t="shared" si="300"/>
        <v>-90047.439111803658</v>
      </c>
      <c r="K1030">
        <f t="shared" si="306"/>
        <v>4384.358723958333</v>
      </c>
      <c r="L1030">
        <f t="shared" si="301"/>
        <v>732.69857886853606</v>
      </c>
      <c r="M1030">
        <f t="shared" si="307"/>
        <v>1404519.9936262127</v>
      </c>
      <c r="N1030">
        <v>0</v>
      </c>
      <c r="O1030">
        <f t="shared" si="297"/>
        <v>1404519.9936262127</v>
      </c>
    </row>
    <row r="1031" spans="1:15" x14ac:dyDescent="0.25">
      <c r="B1031" s="2" t="s">
        <v>35</v>
      </c>
      <c r="C1031">
        <v>310</v>
      </c>
      <c r="D1031">
        <v>325</v>
      </c>
      <c r="E1031">
        <f t="shared" si="304"/>
        <v>4.166666666666667</v>
      </c>
      <c r="F1031">
        <f t="shared" si="305"/>
        <v>88.194444444444443</v>
      </c>
      <c r="G1031" s="1">
        <v>361.81199650000002</v>
      </c>
      <c r="H1031">
        <f t="shared" si="308"/>
        <v>746.6994942480801</v>
      </c>
      <c r="I1031">
        <f t="shared" si="309"/>
        <v>0.18998472086593948</v>
      </c>
      <c r="J1031">
        <f t="shared" si="300"/>
        <v>274394.77942565409</v>
      </c>
      <c r="K1031">
        <f t="shared" si="306"/>
        <v>4525.780598958333</v>
      </c>
      <c r="L1031">
        <f t="shared" si="301"/>
        <v>732.51220385736667</v>
      </c>
      <c r="M1031">
        <f t="shared" si="307"/>
        <v>1902513.417168329</v>
      </c>
      <c r="N1031">
        <v>0</v>
      </c>
      <c r="O1031">
        <f t="shared" si="297"/>
        <v>2176908.1965939831</v>
      </c>
    </row>
    <row r="1032" spans="1:15" x14ac:dyDescent="0.25">
      <c r="B1032" s="2" t="s">
        <v>36</v>
      </c>
      <c r="C1032">
        <v>325</v>
      </c>
      <c r="D1032">
        <v>90</v>
      </c>
      <c r="E1032">
        <f t="shared" si="304"/>
        <v>-65.277777777777771</v>
      </c>
      <c r="F1032">
        <f t="shared" si="305"/>
        <v>57.638888888888886</v>
      </c>
      <c r="G1032" s="1">
        <v>124.7627574</v>
      </c>
      <c r="H1032">
        <f t="shared" si="308"/>
        <v>746.67047092791347</v>
      </c>
      <c r="I1032">
        <f t="shared" si="309"/>
        <v>2.9023320166659695E-2</v>
      </c>
      <c r="J1032">
        <f t="shared" si="300"/>
        <v>-2809376.4535974055</v>
      </c>
      <c r="K1032">
        <f t="shared" si="306"/>
        <v>1933.046223958333</v>
      </c>
      <c r="L1032">
        <f t="shared" si="301"/>
        <v>732.48373198028321</v>
      </c>
      <c r="M1032">
        <f t="shared" si="307"/>
        <v>332558.86723520228</v>
      </c>
      <c r="N1032">
        <v>0</v>
      </c>
      <c r="O1032">
        <f t="shared" si="297"/>
        <v>332558.86723520228</v>
      </c>
    </row>
    <row r="1033" spans="1:15" x14ac:dyDescent="0.25">
      <c r="B1033" s="2" t="s">
        <v>37</v>
      </c>
      <c r="C1033">
        <v>90</v>
      </c>
      <c r="D1033">
        <v>90</v>
      </c>
      <c r="E1033">
        <f t="shared" si="304"/>
        <v>0</v>
      </c>
      <c r="F1033">
        <f t="shared" si="305"/>
        <v>25</v>
      </c>
      <c r="G1033" s="1">
        <v>124.7627574</v>
      </c>
      <c r="H1033">
        <f t="shared" si="308"/>
        <v>746.65853585970694</v>
      </c>
      <c r="I1033">
        <f t="shared" si="309"/>
        <v>1.1935068206537164E-2</v>
      </c>
      <c r="J1033">
        <f t="shared" si="300"/>
        <v>0</v>
      </c>
      <c r="K1033">
        <f t="shared" si="306"/>
        <v>363.65625</v>
      </c>
      <c r="L1033">
        <f t="shared" si="301"/>
        <v>732.47202367837258</v>
      </c>
      <c r="M1033">
        <f t="shared" si="307"/>
        <v>136755.9858882156</v>
      </c>
      <c r="N1033">
        <v>0</v>
      </c>
      <c r="O1033">
        <f t="shared" si="297"/>
        <v>136755.9858882156</v>
      </c>
    </row>
    <row r="1034" spans="1:15" x14ac:dyDescent="0.25">
      <c r="B1034" s="2" t="s">
        <v>38</v>
      </c>
      <c r="C1034">
        <v>90</v>
      </c>
      <c r="D1034">
        <v>285</v>
      </c>
      <c r="E1034">
        <f t="shared" si="304"/>
        <v>54.166666666666664</v>
      </c>
      <c r="F1034">
        <f t="shared" si="305"/>
        <v>52.083333333333329</v>
      </c>
      <c r="G1034" s="1">
        <v>199.6204118</v>
      </c>
      <c r="H1034">
        <f t="shared" si="308"/>
        <v>746.43450033108275</v>
      </c>
      <c r="I1034">
        <f t="shared" si="309"/>
        <v>0.22403552862421189</v>
      </c>
      <c r="J1034">
        <f>0.5*H1034*(D1034/3.6)^2-0.5*H1034*(C1034/3.6)^2</f>
        <v>2105826.4983298779</v>
      </c>
      <c r="K1034">
        <f t="shared" si="306"/>
        <v>1578.3691406249995</v>
      </c>
      <c r="L1034">
        <f t="shared" si="301"/>
        <v>732.25224482479223</v>
      </c>
      <c r="M1034">
        <f t="shared" si="307"/>
        <v>461247.19247737399</v>
      </c>
      <c r="N1034">
        <v>0</v>
      </c>
      <c r="O1034">
        <f t="shared" si="297"/>
        <v>2567073.6908072517</v>
      </c>
    </row>
    <row r="1035" spans="1:15" x14ac:dyDescent="0.25">
      <c r="A1035">
        <v>38</v>
      </c>
      <c r="B1035" t="s">
        <v>39</v>
      </c>
      <c r="C1035">
        <v>285</v>
      </c>
      <c r="D1035">
        <v>295</v>
      </c>
      <c r="E1035">
        <f t="shared" si="304"/>
        <v>2.7777777777777777</v>
      </c>
      <c r="F1035">
        <f t="shared" si="305"/>
        <v>80.555555555555557</v>
      </c>
      <c r="G1035" s="4">
        <f>$H$34*124.7627574</f>
        <v>224.57296332000001</v>
      </c>
      <c r="H1035">
        <f>H1036+I1036</f>
        <v>746.29392612174991</v>
      </c>
      <c r="I1035">
        <f t="shared" si="309"/>
        <v>0.1405742093328721</v>
      </c>
      <c r="J1035">
        <f t="shared" ref="J1035:J1060" si="310">0.5*H1035*(D1035/3.6)^2-0.5*H1035*(C1035/3.6)^2</f>
        <v>166994.78285131743</v>
      </c>
      <c r="K1035">
        <f t="shared" si="306"/>
        <v>3775.7395833333335</v>
      </c>
      <c r="L1035">
        <f>0.1*H1035*9.81*$Q$36</f>
        <v>697.16013383769268</v>
      </c>
      <c r="M1035">
        <f t="shared" si="307"/>
        <v>1004492.3441182873</v>
      </c>
      <c r="N1035">
        <f>60*9.81*H1036</f>
        <v>439258.97477815161</v>
      </c>
      <c r="O1035">
        <f t="shared" si="297"/>
        <v>1610746.1017477564</v>
      </c>
    </row>
    <row r="1036" spans="1:15" x14ac:dyDescent="0.25">
      <c r="B1036" t="s">
        <v>13</v>
      </c>
      <c r="C1036">
        <v>295</v>
      </c>
      <c r="D1036">
        <v>60</v>
      </c>
      <c r="E1036">
        <f t="shared" si="304"/>
        <v>-65.277777777777771</v>
      </c>
      <c r="F1036">
        <f t="shared" si="305"/>
        <v>49.305555555555557</v>
      </c>
      <c r="G1036" s="1">
        <v>87.333930179999996</v>
      </c>
      <c r="H1036">
        <f>H1037+I1037</f>
        <v>746.2775650325375</v>
      </c>
      <c r="I1036">
        <f t="shared" si="309"/>
        <v>1.6361089212419029E-2</v>
      </c>
      <c r="J1036">
        <f t="shared" si="310"/>
        <v>-2401936.9545848551</v>
      </c>
      <c r="K1036">
        <f t="shared" si="306"/>
        <v>1414.4993489583335</v>
      </c>
      <c r="L1036">
        <f t="shared" ref="L1036:L1061" si="311">0.1*H1036*9.81</f>
        <v>732.09829129691934</v>
      </c>
      <c r="M1036">
        <f t="shared" si="307"/>
        <v>187470.80843860499</v>
      </c>
      <c r="N1036">
        <v>0</v>
      </c>
      <c r="O1036">
        <f t="shared" si="297"/>
        <v>187470.80843860499</v>
      </c>
    </row>
    <row r="1037" spans="1:15" x14ac:dyDescent="0.25">
      <c r="B1037" s="2" t="s">
        <v>14</v>
      </c>
      <c r="C1037">
        <v>60</v>
      </c>
      <c r="D1037">
        <v>300</v>
      </c>
      <c r="E1037">
        <f t="shared" si="304"/>
        <v>66.666666666666671</v>
      </c>
      <c r="F1037">
        <f t="shared" si="305"/>
        <v>50</v>
      </c>
      <c r="G1037" s="1">
        <v>586.38495980000005</v>
      </c>
      <c r="H1037">
        <f t="shared" ref="H1037:H1052" si="312">H1038+I1038</f>
        <v>745.95652685545019</v>
      </c>
      <c r="I1037">
        <f t="shared" si="309"/>
        <v>0.32103817708730653</v>
      </c>
      <c r="J1037">
        <f t="shared" si="310"/>
        <v>2486521.7561848336</v>
      </c>
      <c r="K1037">
        <f t="shared" si="306"/>
        <v>1454.625</v>
      </c>
      <c r="L1037">
        <f>0.1*H1037*9.81*$Q$38</f>
        <v>727.98237424689944</v>
      </c>
      <c r="M1037">
        <f t="shared" si="307"/>
        <v>1279848.1374069517</v>
      </c>
      <c r="N1037">
        <f>-0.2*60*9.81*H1038</f>
        <v>-87807.554812457107</v>
      </c>
      <c r="O1037">
        <f t="shared" si="297"/>
        <v>3678562.3387793284</v>
      </c>
    </row>
    <row r="1038" spans="1:15" x14ac:dyDescent="0.25">
      <c r="B1038" s="2" t="s">
        <v>15</v>
      </c>
      <c r="C1038">
        <v>300</v>
      </c>
      <c r="D1038">
        <v>285</v>
      </c>
      <c r="E1038">
        <f t="shared" si="304"/>
        <v>-4.166666666666667</v>
      </c>
      <c r="F1038">
        <f t="shared" si="305"/>
        <v>81.25</v>
      </c>
      <c r="G1038" s="1">
        <v>137.2390331</v>
      </c>
      <c r="H1038">
        <f t="shared" si="312"/>
        <v>745.90175681665903</v>
      </c>
      <c r="I1038">
        <f>O1038/11458333</f>
        <v>5.4770038791194013E-2</v>
      </c>
      <c r="J1038">
        <f t="shared" si="310"/>
        <v>-252518.82392230583</v>
      </c>
      <c r="K1038">
        <f t="shared" si="306"/>
        <v>3841.119140625</v>
      </c>
      <c r="L1038">
        <f t="shared" si="311"/>
        <v>731.72962343714266</v>
      </c>
      <c r="M1038">
        <f t="shared" si="307"/>
        <v>627573.3428924185</v>
      </c>
      <c r="N1038">
        <v>0</v>
      </c>
      <c r="O1038">
        <f t="shared" si="297"/>
        <v>627573.3428924185</v>
      </c>
    </row>
    <row r="1039" spans="1:15" x14ac:dyDescent="0.25">
      <c r="B1039" s="2" t="s">
        <v>16</v>
      </c>
      <c r="C1039">
        <v>285</v>
      </c>
      <c r="D1039">
        <v>290</v>
      </c>
      <c r="E1039">
        <f t="shared" si="304"/>
        <v>1.3888888888888888</v>
      </c>
      <c r="F1039">
        <f t="shared" si="305"/>
        <v>79.861111111111114</v>
      </c>
      <c r="G1039" s="1">
        <v>149.7153089</v>
      </c>
      <c r="H1039">
        <f t="shared" si="312"/>
        <v>745.8364898963772</v>
      </c>
      <c r="I1039">
        <f t="shared" ref="I1039:I1055" si="313">O1039/11458333</f>
        <v>6.5266920281783172E-2</v>
      </c>
      <c r="J1039">
        <f t="shared" si="310"/>
        <v>82726.848319910467</v>
      </c>
      <c r="K1039">
        <f t="shared" si="306"/>
        <v>3710.9212239583335</v>
      </c>
      <c r="L1039">
        <f t="shared" si="311"/>
        <v>731.66559658834615</v>
      </c>
      <c r="M1039">
        <f t="shared" si="307"/>
        <v>665123.25815321493</v>
      </c>
      <c r="N1039">
        <v>0</v>
      </c>
      <c r="O1039">
        <f t="shared" si="297"/>
        <v>747850.1064731254</v>
      </c>
    </row>
    <row r="1040" spans="1:15" x14ac:dyDescent="0.25">
      <c r="B1040" t="s">
        <v>17</v>
      </c>
      <c r="C1040">
        <v>290</v>
      </c>
      <c r="D1040">
        <v>330</v>
      </c>
      <c r="E1040">
        <f t="shared" si="304"/>
        <v>11.111111111111111</v>
      </c>
      <c r="F1040">
        <f t="shared" si="305"/>
        <v>86.111111111111114</v>
      </c>
      <c r="G1040" s="1">
        <v>1010.578335</v>
      </c>
      <c r="H1040">
        <f t="shared" si="312"/>
        <v>745.29108378376827</v>
      </c>
      <c r="I1040">
        <f t="shared" si="313"/>
        <v>0.54540611260892846</v>
      </c>
      <c r="J1040">
        <f t="shared" si="310"/>
        <v>713087.14806471718</v>
      </c>
      <c r="K1040">
        <f t="shared" si="306"/>
        <v>4314.489583333333</v>
      </c>
      <c r="L1040">
        <f>0.1*H1040*9.81*$Q$41</f>
        <v>729.8453221885984</v>
      </c>
      <c r="M1040">
        <f t="shared" si="307"/>
        <v>5097695.5700047361</v>
      </c>
      <c r="N1040">
        <f>60*9.81*H1041</f>
        <v>438662.14043914789</v>
      </c>
      <c r="O1040">
        <f t="shared" si="297"/>
        <v>6249444.8585086009</v>
      </c>
    </row>
    <row r="1041" spans="2:15" x14ac:dyDescent="0.25">
      <c r="B1041" s="2" t="s">
        <v>18</v>
      </c>
      <c r="C1041">
        <v>330</v>
      </c>
      <c r="D1041">
        <v>135</v>
      </c>
      <c r="E1041">
        <f t="shared" si="304"/>
        <v>-54.166666666666664</v>
      </c>
      <c r="F1041">
        <f t="shared" si="305"/>
        <v>64.583333333333329</v>
      </c>
      <c r="G1041" s="1">
        <v>99.810205920000001</v>
      </c>
      <c r="H1041">
        <f t="shared" si="312"/>
        <v>745.26357532984684</v>
      </c>
      <c r="I1041">
        <f t="shared" si="313"/>
        <v>2.7508453921395764E-2</v>
      </c>
      <c r="J1041">
        <f t="shared" si="310"/>
        <v>-2607128.6532806279</v>
      </c>
      <c r="K1041">
        <f t="shared" si="306"/>
        <v>2426.9003906249995</v>
      </c>
      <c r="L1041">
        <f t="shared" si="311"/>
        <v>731.1035673985798</v>
      </c>
      <c r="M1041">
        <f t="shared" si="307"/>
        <v>315201.02534650848</v>
      </c>
      <c r="N1041">
        <v>0</v>
      </c>
      <c r="O1041">
        <f t="shared" si="297"/>
        <v>315201.02534650848</v>
      </c>
    </row>
    <row r="1042" spans="2:15" x14ac:dyDescent="0.25">
      <c r="B1042" s="2" t="s">
        <v>19</v>
      </c>
      <c r="C1042">
        <v>135</v>
      </c>
      <c r="D1042">
        <v>170</v>
      </c>
      <c r="E1042">
        <f t="shared" si="304"/>
        <v>9.7222222222222214</v>
      </c>
      <c r="F1042">
        <f t="shared" si="305"/>
        <v>42.361111111111107</v>
      </c>
      <c r="G1042" s="1">
        <v>262.00179050000003</v>
      </c>
      <c r="H1042">
        <f t="shared" si="312"/>
        <v>745.19620111690222</v>
      </c>
      <c r="I1042">
        <f t="shared" si="313"/>
        <v>6.7374212944596001E-2</v>
      </c>
      <c r="J1042">
        <f t="shared" si="310"/>
        <v>306904.68545227352</v>
      </c>
      <c r="K1042">
        <f t="shared" si="306"/>
        <v>1044.108723958333</v>
      </c>
      <c r="L1042">
        <f t="shared" si="311"/>
        <v>731.03747329568114</v>
      </c>
      <c r="M1042">
        <f t="shared" si="307"/>
        <v>465091.48207981797</v>
      </c>
      <c r="N1042">
        <v>0</v>
      </c>
      <c r="O1042">
        <f t="shared" si="297"/>
        <v>771996.16753209149</v>
      </c>
    </row>
    <row r="1043" spans="2:15" x14ac:dyDescent="0.25">
      <c r="B1043" s="2" t="s">
        <v>20</v>
      </c>
      <c r="C1043">
        <v>170</v>
      </c>
      <c r="D1043">
        <v>270</v>
      </c>
      <c r="E1043">
        <f t="shared" si="304"/>
        <v>27.777777777777779</v>
      </c>
      <c r="F1043">
        <f t="shared" si="305"/>
        <v>61.111111111111107</v>
      </c>
      <c r="G1043" s="1">
        <v>255.76365269999999</v>
      </c>
      <c r="H1043">
        <f t="shared" si="312"/>
        <v>745.02909450224377</v>
      </c>
      <c r="I1043">
        <f t="shared" si="313"/>
        <v>0.16710661465849944</v>
      </c>
      <c r="J1043">
        <f t="shared" si="310"/>
        <v>1264709.8826426975</v>
      </c>
      <c r="K1043">
        <f t="shared" si="306"/>
        <v>2172.958333333333</v>
      </c>
      <c r="L1043">
        <f>0.1*H1043*9.81*$Q$44</f>
        <v>711.55614690283039</v>
      </c>
      <c r="M1043">
        <f t="shared" si="307"/>
        <v>737753.95973124309</v>
      </c>
      <c r="N1043">
        <f>-0.2*60*9.81*H1044</f>
        <v>-87700.605114172693</v>
      </c>
      <c r="O1043">
        <f t="shared" si="297"/>
        <v>1914763.2372597679</v>
      </c>
    </row>
    <row r="1044" spans="2:15" x14ac:dyDescent="0.25">
      <c r="B1044" s="2" t="s">
        <v>21</v>
      </c>
      <c r="C1044">
        <v>270</v>
      </c>
      <c r="D1044">
        <v>110</v>
      </c>
      <c r="E1044">
        <f t="shared" si="304"/>
        <v>-44.444444444444443</v>
      </c>
      <c r="F1044">
        <f t="shared" si="305"/>
        <v>52.777777777777779</v>
      </c>
      <c r="G1044" s="1">
        <v>174.6678604</v>
      </c>
      <c r="H1044">
        <f t="shared" si="312"/>
        <v>744.99324765692063</v>
      </c>
      <c r="I1044">
        <f t="shared" si="313"/>
        <v>3.5846845323143389E-2</v>
      </c>
      <c r="J1044">
        <f t="shared" si="310"/>
        <v>-1747515.0253680856</v>
      </c>
      <c r="K1044">
        <f t="shared" si="306"/>
        <v>1620.7395833333333</v>
      </c>
      <c r="L1044">
        <f>0.1*H1044*9.81</f>
        <v>730.83837595143916</v>
      </c>
      <c r="M1044">
        <f t="shared" si="307"/>
        <v>410745.09071206953</v>
      </c>
      <c r="N1044">
        <v>0</v>
      </c>
      <c r="O1044">
        <f t="shared" si="297"/>
        <v>410745.09071206953</v>
      </c>
    </row>
    <row r="1045" spans="2:15" x14ac:dyDescent="0.25">
      <c r="B1045" s="2" t="s">
        <v>22</v>
      </c>
      <c r="C1045">
        <v>110</v>
      </c>
      <c r="D1045">
        <v>215</v>
      </c>
      <c r="E1045">
        <f t="shared" si="304"/>
        <v>29.166666666666664</v>
      </c>
      <c r="F1045">
        <f t="shared" si="305"/>
        <v>45.138888888888886</v>
      </c>
      <c r="G1045" s="1">
        <v>162.1915846</v>
      </c>
      <c r="H1045">
        <f t="shared" si="312"/>
        <v>744.88053718251797</v>
      </c>
      <c r="I1045">
        <f t="shared" si="313"/>
        <v>0.11271047440263891</v>
      </c>
      <c r="J1045">
        <f t="shared" si="310"/>
        <v>980673.1609318452</v>
      </c>
      <c r="K1045">
        <f t="shared" si="306"/>
        <v>1185.5305989583333</v>
      </c>
      <c r="L1045">
        <f t="shared" si="311"/>
        <v>730.72780697605026</v>
      </c>
      <c r="M1045">
        <f t="shared" si="307"/>
        <v>310800.98736156768</v>
      </c>
      <c r="N1045">
        <v>0</v>
      </c>
      <c r="O1045">
        <f t="shared" si="297"/>
        <v>1291474.1482934128</v>
      </c>
    </row>
    <row r="1046" spans="2:15" x14ac:dyDescent="0.25">
      <c r="B1046" s="2" t="s">
        <v>23</v>
      </c>
      <c r="C1046">
        <v>215</v>
      </c>
      <c r="D1046">
        <v>160</v>
      </c>
      <c r="E1046">
        <f t="shared" si="304"/>
        <v>-15.277777777777777</v>
      </c>
      <c r="F1046">
        <f t="shared" si="305"/>
        <v>52.083333333333329</v>
      </c>
      <c r="G1046" s="1">
        <v>74.857654440000005</v>
      </c>
      <c r="H1046">
        <f t="shared" si="312"/>
        <v>744.86545187529418</v>
      </c>
      <c r="I1046">
        <f t="shared" si="313"/>
        <v>1.5085307223749428E-2</v>
      </c>
      <c r="J1046">
        <f t="shared" si="310"/>
        <v>-592702.54417160258</v>
      </c>
      <c r="K1046">
        <f t="shared" si="306"/>
        <v>1578.3691406249995</v>
      </c>
      <c r="L1046">
        <f t="shared" si="311"/>
        <v>730.71300828966355</v>
      </c>
      <c r="M1046">
        <f t="shared" si="307"/>
        <v>172852.47357702645</v>
      </c>
      <c r="N1046">
        <v>0</v>
      </c>
      <c r="O1046">
        <f t="shared" si="297"/>
        <v>172852.47357702645</v>
      </c>
    </row>
    <row r="1047" spans="2:15" x14ac:dyDescent="0.25">
      <c r="B1047" s="2" t="s">
        <v>24</v>
      </c>
      <c r="C1047">
        <v>160</v>
      </c>
      <c r="D1047">
        <v>300</v>
      </c>
      <c r="E1047">
        <f t="shared" si="304"/>
        <v>38.888888888888886</v>
      </c>
      <c r="F1047">
        <f t="shared" si="305"/>
        <v>63.888888888888886</v>
      </c>
      <c r="G1047" s="1">
        <v>411.7170994</v>
      </c>
      <c r="H1047">
        <f t="shared" si="312"/>
        <v>744.59241468939194</v>
      </c>
      <c r="I1047">
        <f t="shared" si="313"/>
        <v>0.27303718590229159</v>
      </c>
      <c r="J1047">
        <f t="shared" si="310"/>
        <v>1849990.4130400014</v>
      </c>
      <c r="K1047">
        <f t="shared" si="306"/>
        <v>2374.989583333333</v>
      </c>
      <c r="L1047">
        <f t="shared" si="311"/>
        <v>730.44515881029361</v>
      </c>
      <c r="M1047">
        <f t="shared" si="307"/>
        <v>1278560.584411361</v>
      </c>
      <c r="N1047">
        <v>0</v>
      </c>
      <c r="O1047">
        <f t="shared" si="297"/>
        <v>3128550.9974513622</v>
      </c>
    </row>
    <row r="1048" spans="2:15" x14ac:dyDescent="0.25">
      <c r="B1048" s="2" t="s">
        <v>25</v>
      </c>
      <c r="C1048">
        <v>300</v>
      </c>
      <c r="D1048">
        <v>235</v>
      </c>
      <c r="E1048">
        <f t="shared" si="304"/>
        <v>-18.055555555555554</v>
      </c>
      <c r="F1048">
        <f t="shared" si="305"/>
        <v>74.305555555555557</v>
      </c>
      <c r="G1048" s="1">
        <v>162.1915846</v>
      </c>
      <c r="H1048">
        <f t="shared" si="312"/>
        <v>744.53660236410633</v>
      </c>
      <c r="I1048">
        <f t="shared" si="313"/>
        <v>5.5812325285574206E-2</v>
      </c>
      <c r="J1048">
        <f t="shared" si="310"/>
        <v>-998891.21709922026</v>
      </c>
      <c r="K1048">
        <f t="shared" si="306"/>
        <v>3212.5774739583335</v>
      </c>
      <c r="L1048">
        <f t="shared" si="311"/>
        <v>730.39040691918842</v>
      </c>
      <c r="M1048">
        <f t="shared" si="307"/>
        <v>639516.20862642932</v>
      </c>
      <c r="N1048">
        <v>0</v>
      </c>
      <c r="O1048">
        <f t="shared" si="297"/>
        <v>639516.20862642932</v>
      </c>
    </row>
    <row r="1049" spans="2:15" x14ac:dyDescent="0.25">
      <c r="B1049" s="2" t="s">
        <v>26</v>
      </c>
      <c r="C1049">
        <v>235</v>
      </c>
      <c r="D1049">
        <v>270</v>
      </c>
      <c r="E1049">
        <f t="shared" si="304"/>
        <v>9.7222222222222214</v>
      </c>
      <c r="F1049">
        <f t="shared" si="305"/>
        <v>70.138888888888886</v>
      </c>
      <c r="G1049" s="1">
        <v>249.5255148</v>
      </c>
      <c r="H1049">
        <f t="shared" si="312"/>
        <v>744.4140644090113</v>
      </c>
      <c r="I1049">
        <f t="shared" si="313"/>
        <v>0.12253795509501073</v>
      </c>
      <c r="J1049">
        <f t="shared" si="310"/>
        <v>507620.31591162342</v>
      </c>
      <c r="K1049">
        <f t="shared" si="306"/>
        <v>2862.389973958333</v>
      </c>
      <c r="L1049">
        <f t="shared" si="311"/>
        <v>730.27019718524014</v>
      </c>
      <c r="M1049">
        <f t="shared" si="307"/>
        <v>896460.37870605616</v>
      </c>
      <c r="N1049">
        <v>0</v>
      </c>
      <c r="O1049">
        <f t="shared" si="297"/>
        <v>1404080.6946176796</v>
      </c>
    </row>
    <row r="1050" spans="2:15" x14ac:dyDescent="0.25">
      <c r="B1050" s="2" t="s">
        <v>27</v>
      </c>
      <c r="C1050">
        <v>270</v>
      </c>
      <c r="D1050">
        <v>310</v>
      </c>
      <c r="E1050">
        <f t="shared" si="304"/>
        <v>11.111111111111111</v>
      </c>
      <c r="F1050">
        <f t="shared" si="305"/>
        <v>80.555555555555557</v>
      </c>
      <c r="G1050" s="1">
        <v>311.90689350000002</v>
      </c>
      <c r="H1050">
        <f t="shared" si="312"/>
        <v>744.23327590188785</v>
      </c>
      <c r="I1050">
        <f t="shared" si="313"/>
        <v>0.18078850712340458</v>
      </c>
      <c r="J1050">
        <f t="shared" si="310"/>
        <v>666134.7222578628</v>
      </c>
      <c r="K1050">
        <f t="shared" si="306"/>
        <v>3775.7395833333335</v>
      </c>
      <c r="L1050">
        <f t="shared" si="311"/>
        <v>730.09284365975202</v>
      </c>
      <c r="M1050">
        <f t="shared" si="307"/>
        <v>1405400.1949349788</v>
      </c>
      <c r="N1050">
        <v>0</v>
      </c>
      <c r="O1050">
        <f t="shared" si="297"/>
        <v>2071534.9171928416</v>
      </c>
    </row>
    <row r="1051" spans="2:15" x14ac:dyDescent="0.25">
      <c r="B1051" s="2" t="s">
        <v>28</v>
      </c>
      <c r="C1051">
        <v>310</v>
      </c>
      <c r="D1051">
        <v>140</v>
      </c>
      <c r="E1051">
        <f t="shared" si="304"/>
        <v>-47.222222222222221</v>
      </c>
      <c r="F1051">
        <f t="shared" si="305"/>
        <v>62.5</v>
      </c>
      <c r="G1051" s="1">
        <v>162.1915846</v>
      </c>
      <c r="H1051">
        <f t="shared" si="312"/>
        <v>744.19077010731837</v>
      </c>
      <c r="I1051">
        <f t="shared" si="313"/>
        <v>4.2505794569431841E-2</v>
      </c>
      <c r="J1051">
        <f t="shared" si="310"/>
        <v>-2196396.3701084051</v>
      </c>
      <c r="K1051">
        <f t="shared" si="306"/>
        <v>2272.8515625</v>
      </c>
      <c r="L1051">
        <f t="shared" si="311"/>
        <v>730.05114547527944</v>
      </c>
      <c r="M1051">
        <f t="shared" si="307"/>
        <v>487045.54860614164</v>
      </c>
      <c r="N1051">
        <v>0</v>
      </c>
      <c r="O1051">
        <f t="shared" si="297"/>
        <v>487045.54860614164</v>
      </c>
    </row>
    <row r="1052" spans="2:15" x14ac:dyDescent="0.25">
      <c r="B1052" s="2" t="s">
        <v>29</v>
      </c>
      <c r="C1052">
        <v>140</v>
      </c>
      <c r="D1052">
        <v>170</v>
      </c>
      <c r="E1052">
        <f t="shared" si="304"/>
        <v>8.3333333333333339</v>
      </c>
      <c r="F1052">
        <f t="shared" si="305"/>
        <v>43.055555555555557</v>
      </c>
      <c r="G1052" s="1">
        <v>137.2390331</v>
      </c>
      <c r="H1052">
        <f t="shared" si="312"/>
        <v>744.14580620954905</v>
      </c>
      <c r="I1052">
        <f t="shared" si="313"/>
        <v>4.4963897769294658E-2</v>
      </c>
      <c r="J1052">
        <f t="shared" si="310"/>
        <v>266996.75917240756</v>
      </c>
      <c r="K1052">
        <f t="shared" si="306"/>
        <v>1078.6223958333333</v>
      </c>
      <c r="L1052">
        <f t="shared" si="311"/>
        <v>730.00703589156774</v>
      </c>
      <c r="M1052">
        <f t="shared" si="307"/>
        <v>248214.55444612788</v>
      </c>
      <c r="N1052">
        <v>0</v>
      </c>
      <c r="O1052">
        <f t="shared" si="297"/>
        <v>515211.31361853541</v>
      </c>
    </row>
    <row r="1053" spans="2:15" x14ac:dyDescent="0.25">
      <c r="B1053" s="2" t="s">
        <v>30</v>
      </c>
      <c r="C1053">
        <v>170</v>
      </c>
      <c r="D1053">
        <v>250</v>
      </c>
      <c r="E1053">
        <f t="shared" si="304"/>
        <v>22.222222222222221</v>
      </c>
      <c r="F1053">
        <f t="shared" si="305"/>
        <v>58.333333333333329</v>
      </c>
      <c r="G1053" s="1">
        <v>212.0966876</v>
      </c>
      <c r="H1053">
        <f>H1054+I1054</f>
        <v>744.0114764598909</v>
      </c>
      <c r="I1053">
        <f t="shared" si="313"/>
        <v>0.13432974965815569</v>
      </c>
      <c r="J1053">
        <f t="shared" si="310"/>
        <v>964459.32133689569</v>
      </c>
      <c r="K1053">
        <f t="shared" si="306"/>
        <v>1979.9062499999998</v>
      </c>
      <c r="L1053">
        <f t="shared" si="311"/>
        <v>729.87525840715307</v>
      </c>
      <c r="M1053">
        <f t="shared" si="307"/>
        <v>574735.68205288856</v>
      </c>
      <c r="N1053">
        <v>0</v>
      </c>
      <c r="O1053">
        <f t="shared" si="297"/>
        <v>1539195.0033897841</v>
      </c>
    </row>
    <row r="1054" spans="2:15" x14ac:dyDescent="0.25">
      <c r="B1054" s="2" t="s">
        <v>31</v>
      </c>
      <c r="C1054">
        <v>250</v>
      </c>
      <c r="D1054">
        <v>150</v>
      </c>
      <c r="E1054">
        <f t="shared" si="304"/>
        <v>-27.777777777777779</v>
      </c>
      <c r="F1054">
        <f t="shared" si="305"/>
        <v>55.555555555555557</v>
      </c>
      <c r="G1054" s="1">
        <v>62.381378699999999</v>
      </c>
      <c r="H1054">
        <f>H1055+I1055</f>
        <v>743.9977260877663</v>
      </c>
      <c r="I1054">
        <f t="shared" si="313"/>
        <v>1.3750372124602457E-2</v>
      </c>
      <c r="J1054">
        <f t="shared" si="310"/>
        <v>-1148144.6390243308</v>
      </c>
      <c r="K1054">
        <f t="shared" si="306"/>
        <v>1795.8333333333333</v>
      </c>
      <c r="L1054">
        <f t="shared" si="311"/>
        <v>729.86176929209876</v>
      </c>
      <c r="M1054">
        <f t="shared" si="307"/>
        <v>157556.34267761244</v>
      </c>
      <c r="N1054">
        <v>0</v>
      </c>
      <c r="O1054">
        <f t="shared" si="297"/>
        <v>157556.34267761244</v>
      </c>
    </row>
    <row r="1055" spans="2:15" x14ac:dyDescent="0.25">
      <c r="B1055" s="2" t="s">
        <v>32</v>
      </c>
      <c r="C1055">
        <v>150</v>
      </c>
      <c r="D1055">
        <v>240</v>
      </c>
      <c r="E1055">
        <f t="shared" si="304"/>
        <v>25</v>
      </c>
      <c r="F1055">
        <f t="shared" si="305"/>
        <v>54.166666666666664</v>
      </c>
      <c r="G1055" s="1">
        <v>262.00179050000003</v>
      </c>
      <c r="H1055">
        <f t="shared" ref="H1055:H1061" si="314">H1056+I1056</f>
        <v>743.85409519176733</v>
      </c>
      <c r="I1055">
        <f t="shared" si="313"/>
        <v>0.14363089599892331</v>
      </c>
      <c r="J1055">
        <f t="shared" si="310"/>
        <v>1007302.4205721854</v>
      </c>
      <c r="K1055">
        <f t="shared" si="306"/>
        <v>1707.1640624999998</v>
      </c>
      <c r="L1055">
        <f t="shared" si="311"/>
        <v>729.72086738312373</v>
      </c>
      <c r="M1055">
        <f t="shared" si="307"/>
        <v>638468.21487184544</v>
      </c>
      <c r="N1055">
        <v>0</v>
      </c>
      <c r="O1055">
        <f t="shared" si="297"/>
        <v>1645770.6354440309</v>
      </c>
    </row>
    <row r="1056" spans="2:15" x14ac:dyDescent="0.25">
      <c r="B1056" s="2" t="s">
        <v>33</v>
      </c>
      <c r="C1056">
        <v>240</v>
      </c>
      <c r="D1056">
        <v>315</v>
      </c>
      <c r="E1056">
        <f t="shared" si="304"/>
        <v>20.833333333333332</v>
      </c>
      <c r="F1056">
        <f t="shared" si="305"/>
        <v>77.083333333333329</v>
      </c>
      <c r="G1056" s="1">
        <v>686.19516569999996</v>
      </c>
      <c r="H1056">
        <f t="shared" si="314"/>
        <v>743.4991714577119</v>
      </c>
      <c r="I1056">
        <f>O1056/11458333</f>
        <v>0.35492373405544014</v>
      </c>
      <c r="J1056">
        <f t="shared" si="310"/>
        <v>1193987.3847194156</v>
      </c>
      <c r="K1056">
        <f t="shared" si="306"/>
        <v>3457.2597656249995</v>
      </c>
      <c r="L1056">
        <f t="shared" si="311"/>
        <v>729.37268720001543</v>
      </c>
      <c r="M1056">
        <f t="shared" si="307"/>
        <v>2872846.9496912584</v>
      </c>
      <c r="N1056">
        <v>0</v>
      </c>
      <c r="O1056">
        <f t="shared" si="297"/>
        <v>4066834.3344106739</v>
      </c>
    </row>
    <row r="1057" spans="1:15" x14ac:dyDescent="0.25">
      <c r="B1057" s="2" t="s">
        <v>34</v>
      </c>
      <c r="C1057">
        <v>315</v>
      </c>
      <c r="D1057">
        <v>310</v>
      </c>
      <c r="E1057">
        <f t="shared" si="304"/>
        <v>-1.3888888888888888</v>
      </c>
      <c r="F1057">
        <f t="shared" si="305"/>
        <v>86.805555555555557</v>
      </c>
      <c r="G1057" s="1">
        <v>274.47806630000002</v>
      </c>
      <c r="H1057">
        <f t="shared" si="314"/>
        <v>743.37667771221845</v>
      </c>
      <c r="I1057">
        <f t="shared" ref="I1057:I1064" si="315">O1057/11458333</f>
        <v>0.12249374549343248</v>
      </c>
      <c r="J1057">
        <f t="shared" si="310"/>
        <v>-89623.924299794715</v>
      </c>
      <c r="K1057">
        <f t="shared" si="306"/>
        <v>4384.358723958333</v>
      </c>
      <c r="L1057">
        <f t="shared" si="311"/>
        <v>729.25252083568637</v>
      </c>
      <c r="M1057">
        <f t="shared" si="307"/>
        <v>1403574.1262809986</v>
      </c>
      <c r="N1057">
        <v>0</v>
      </c>
      <c r="O1057">
        <f t="shared" si="297"/>
        <v>1403574.1262809986</v>
      </c>
    </row>
    <row r="1058" spans="1:15" x14ac:dyDescent="0.25">
      <c r="B1058" s="2" t="s">
        <v>35</v>
      </c>
      <c r="C1058">
        <v>310</v>
      </c>
      <c r="D1058">
        <v>325</v>
      </c>
      <c r="E1058">
        <f t="shared" si="304"/>
        <v>4.166666666666667</v>
      </c>
      <c r="F1058">
        <f t="shared" si="305"/>
        <v>88.194444444444443</v>
      </c>
      <c r="G1058" s="1">
        <v>361.81199650000002</v>
      </c>
      <c r="H1058">
        <f t="shared" si="314"/>
        <v>743.18691444924696</v>
      </c>
      <c r="I1058">
        <f t="shared" si="315"/>
        <v>0.18976326297153664</v>
      </c>
      <c r="J1058">
        <f t="shared" si="310"/>
        <v>273103.98765930068</v>
      </c>
      <c r="K1058">
        <f t="shared" si="306"/>
        <v>4525.780598958333</v>
      </c>
      <c r="L1058">
        <f t="shared" si="311"/>
        <v>729.06636307471126</v>
      </c>
      <c r="M1058">
        <f t="shared" si="307"/>
        <v>1901266.6706351356</v>
      </c>
      <c r="N1058">
        <v>0</v>
      </c>
      <c r="O1058">
        <f t="shared" si="297"/>
        <v>2174370.6582944365</v>
      </c>
    </row>
    <row r="1059" spans="1:15" x14ac:dyDescent="0.25">
      <c r="B1059" s="2" t="s">
        <v>36</v>
      </c>
      <c r="C1059">
        <v>325</v>
      </c>
      <c r="D1059">
        <v>90</v>
      </c>
      <c r="E1059">
        <f t="shared" si="304"/>
        <v>-65.277777777777771</v>
      </c>
      <c r="F1059">
        <f t="shared" si="305"/>
        <v>57.638888888888886</v>
      </c>
      <c r="G1059" s="1">
        <v>124.7627574</v>
      </c>
      <c r="H1059">
        <f t="shared" si="314"/>
        <v>743.15792864832554</v>
      </c>
      <c r="I1059">
        <f t="shared" si="315"/>
        <v>2.8985800921448365E-2</v>
      </c>
      <c r="J1059">
        <f t="shared" si="310"/>
        <v>-2796160.3777557076</v>
      </c>
      <c r="K1059">
        <f t="shared" si="306"/>
        <v>1933.046223958333</v>
      </c>
      <c r="L1059">
        <f t="shared" si="311"/>
        <v>729.03792800400743</v>
      </c>
      <c r="M1059">
        <f t="shared" si="307"/>
        <v>332128.9592296622</v>
      </c>
      <c r="N1059">
        <v>0</v>
      </c>
      <c r="O1059">
        <f t="shared" si="297"/>
        <v>332128.9592296622</v>
      </c>
    </row>
    <row r="1060" spans="1:15" x14ac:dyDescent="0.25">
      <c r="B1060" s="2" t="s">
        <v>37</v>
      </c>
      <c r="C1060">
        <v>90</v>
      </c>
      <c r="D1060">
        <v>90</v>
      </c>
      <c r="E1060">
        <f t="shared" si="304"/>
        <v>0</v>
      </c>
      <c r="F1060">
        <f t="shared" si="305"/>
        <v>25</v>
      </c>
      <c r="G1060" s="1">
        <v>124.7627574</v>
      </c>
      <c r="H1060">
        <f t="shared" si="314"/>
        <v>743.14603109896348</v>
      </c>
      <c r="I1060">
        <f t="shared" si="315"/>
        <v>1.1897549362083641E-2</v>
      </c>
      <c r="J1060">
        <f t="shared" si="310"/>
        <v>0</v>
      </c>
      <c r="K1060">
        <f t="shared" si="306"/>
        <v>363.65625</v>
      </c>
      <c r="L1060">
        <f t="shared" si="311"/>
        <v>729.02625650808329</v>
      </c>
      <c r="M1060">
        <f t="shared" si="307"/>
        <v>136326.08247469194</v>
      </c>
      <c r="N1060">
        <v>0</v>
      </c>
      <c r="O1060">
        <f t="shared" si="297"/>
        <v>136326.08247469194</v>
      </c>
    </row>
    <row r="1061" spans="1:15" x14ac:dyDescent="0.25">
      <c r="B1061" s="2" t="s">
        <v>38</v>
      </c>
      <c r="C1061">
        <v>90</v>
      </c>
      <c r="D1061">
        <v>285</v>
      </c>
      <c r="E1061">
        <f t="shared" si="304"/>
        <v>54.166666666666664</v>
      </c>
      <c r="F1061">
        <f t="shared" si="305"/>
        <v>52.083333333333329</v>
      </c>
      <c r="G1061" s="1">
        <v>199.6204118</v>
      </c>
      <c r="H1061">
        <f t="shared" si="314"/>
        <v>742.92292017831187</v>
      </c>
      <c r="I1061">
        <f t="shared" si="315"/>
        <v>0.22311092065165694</v>
      </c>
      <c r="J1061">
        <f>0.5*H1061*(D1061/3.6)^2-0.5*H1061*(C1061/3.6)^2</f>
        <v>2095919.6966836057</v>
      </c>
      <c r="K1061">
        <f t="shared" si="306"/>
        <v>1578.3691406249995</v>
      </c>
      <c r="L1061">
        <f t="shared" si="311"/>
        <v>728.80738469492394</v>
      </c>
      <c r="M1061">
        <f t="shared" si="307"/>
        <v>460559.5280796563</v>
      </c>
      <c r="N1061">
        <v>0</v>
      </c>
      <c r="O1061">
        <f t="shared" si="297"/>
        <v>2556479.2247632621</v>
      </c>
    </row>
    <row r="1062" spans="1:15" x14ac:dyDescent="0.25">
      <c r="A1062">
        <v>39</v>
      </c>
      <c r="B1062" t="s">
        <v>39</v>
      </c>
      <c r="C1062">
        <v>285</v>
      </c>
      <c r="D1062">
        <v>295</v>
      </c>
      <c r="E1062">
        <f t="shared" si="304"/>
        <v>2.7777777777777777</v>
      </c>
      <c r="F1062">
        <f t="shared" si="305"/>
        <v>80.555555555555557</v>
      </c>
      <c r="G1062" s="4">
        <f>$H$34*124.7627574</f>
        <v>224.57296332000001</v>
      </c>
      <c r="H1062">
        <f>H1063+I1063</f>
        <v>742.78265919405112</v>
      </c>
      <c r="I1062">
        <f t="shared" si="315"/>
        <v>0.140260984260768</v>
      </c>
      <c r="J1062">
        <f t="shared" ref="J1062:J1087" si="316">0.5*H1062*(D1062/3.6)^2-0.5*H1062*(C1062/3.6)^2</f>
        <v>166209.08269002615</v>
      </c>
      <c r="K1062">
        <f t="shared" si="306"/>
        <v>3775.7395833333335</v>
      </c>
      <c r="L1062">
        <f>0.1*H1062*9.81*$Q$36</f>
        <v>693.88003837453471</v>
      </c>
      <c r="M1062">
        <f t="shared" si="307"/>
        <v>1003755.7233601535</v>
      </c>
      <c r="N1062">
        <f>60*9.81*H1063</f>
        <v>437192.25851745909</v>
      </c>
      <c r="O1062">
        <f t="shared" ref="O1062:O1125" si="317">IF(J1062&lt;0,M1062+N1062,M1062+J1062+N1062)</f>
        <v>1607157.0645676386</v>
      </c>
    </row>
    <row r="1063" spans="1:15" x14ac:dyDescent="0.25">
      <c r="B1063" t="s">
        <v>13</v>
      </c>
      <c r="C1063">
        <v>295</v>
      </c>
      <c r="D1063">
        <v>60</v>
      </c>
      <c r="E1063">
        <f t="shared" si="304"/>
        <v>-65.277777777777771</v>
      </c>
      <c r="F1063">
        <f t="shared" si="305"/>
        <v>49.305555555555557</v>
      </c>
      <c r="G1063" s="1">
        <v>87.333930179999996</v>
      </c>
      <c r="H1063">
        <f>H1064+I1064</f>
        <v>742.76632435857812</v>
      </c>
      <c r="I1063">
        <f t="shared" si="315"/>
        <v>1.6334835472947912E-2</v>
      </c>
      <c r="J1063">
        <f t="shared" si="316"/>
        <v>-2390635.8259882093</v>
      </c>
      <c r="K1063">
        <f t="shared" si="306"/>
        <v>1414.4993489583335</v>
      </c>
      <c r="L1063">
        <f t="shared" ref="L1063:L1088" si="318">0.1*H1063*9.81</f>
        <v>728.65376419576523</v>
      </c>
      <c r="M1063">
        <f t="shared" si="307"/>
        <v>187169.98434924969</v>
      </c>
      <c r="N1063">
        <v>0</v>
      </c>
      <c r="O1063">
        <f t="shared" si="317"/>
        <v>187169.98434924969</v>
      </c>
    </row>
    <row r="1064" spans="1:15" x14ac:dyDescent="0.25">
      <c r="B1064" s="2" t="s">
        <v>14</v>
      </c>
      <c r="C1064">
        <v>60</v>
      </c>
      <c r="D1064">
        <v>300</v>
      </c>
      <c r="E1064">
        <f t="shared" si="304"/>
        <v>66.666666666666671</v>
      </c>
      <c r="F1064">
        <f t="shared" si="305"/>
        <v>50</v>
      </c>
      <c r="G1064" s="1">
        <v>586.38495980000005</v>
      </c>
      <c r="H1064">
        <f t="shared" ref="H1064:H1079" si="319">H1065+I1065</f>
        <v>742.44644653610726</v>
      </c>
      <c r="I1064">
        <f t="shared" si="315"/>
        <v>0.31987782247087371</v>
      </c>
      <c r="J1064">
        <f t="shared" si="316"/>
        <v>2474821.4884536904</v>
      </c>
      <c r="K1064">
        <f t="shared" si="306"/>
        <v>1454.625</v>
      </c>
      <c r="L1064">
        <f>0.1*H1064*9.81*$Q$38</f>
        <v>724.55687086610044</v>
      </c>
      <c r="M1064">
        <f t="shared" si="307"/>
        <v>1277839.4737447072</v>
      </c>
      <c r="N1064">
        <f>-0.2*60*9.81*H1065</f>
        <v>-87394.353012243795</v>
      </c>
      <c r="O1064">
        <f t="shared" si="317"/>
        <v>3665266.6091861539</v>
      </c>
    </row>
    <row r="1065" spans="1:15" x14ac:dyDescent="0.25">
      <c r="B1065" s="2" t="s">
        <v>15</v>
      </c>
      <c r="C1065">
        <v>300</v>
      </c>
      <c r="D1065">
        <v>285</v>
      </c>
      <c r="E1065">
        <f t="shared" si="304"/>
        <v>-4.166666666666667</v>
      </c>
      <c r="F1065">
        <f t="shared" si="305"/>
        <v>81.25</v>
      </c>
      <c r="G1065" s="1">
        <v>137.2390331</v>
      </c>
      <c r="H1065">
        <f t="shared" si="319"/>
        <v>742.39171773907401</v>
      </c>
      <c r="I1065">
        <f>O1065/11458333</f>
        <v>5.4728797033240462E-2</v>
      </c>
      <c r="J1065">
        <f t="shared" si="316"/>
        <v>-251330.52944291523</v>
      </c>
      <c r="K1065">
        <f t="shared" si="306"/>
        <v>3841.119140625</v>
      </c>
      <c r="L1065">
        <f t="shared" si="318"/>
        <v>728.2862751020316</v>
      </c>
      <c r="M1065">
        <f t="shared" si="307"/>
        <v>627100.78109628125</v>
      </c>
      <c r="N1065">
        <v>0</v>
      </c>
      <c r="O1065">
        <f t="shared" si="317"/>
        <v>627100.78109628125</v>
      </c>
    </row>
    <row r="1066" spans="1:15" x14ac:dyDescent="0.25">
      <c r="B1066" s="2" t="s">
        <v>16</v>
      </c>
      <c r="C1066">
        <v>285</v>
      </c>
      <c r="D1066">
        <v>290</v>
      </c>
      <c r="E1066">
        <f t="shared" si="304"/>
        <v>1.3888888888888888</v>
      </c>
      <c r="F1066">
        <f t="shared" si="305"/>
        <v>79.861111111111114</v>
      </c>
      <c r="G1066" s="1">
        <v>149.7153089</v>
      </c>
      <c r="H1066">
        <f t="shared" si="319"/>
        <v>742.32652978567637</v>
      </c>
      <c r="I1066">
        <f t="shared" ref="I1066:I1082" si="320">O1066/11458333</f>
        <v>6.5187953397687917E-2</v>
      </c>
      <c r="J1066">
        <f t="shared" si="316"/>
        <v>82337.529827693012</v>
      </c>
      <c r="K1066">
        <f t="shared" si="306"/>
        <v>3710.9212239583335</v>
      </c>
      <c r="L1066">
        <f t="shared" si="318"/>
        <v>728.2223257197486</v>
      </c>
      <c r="M1066">
        <f t="shared" si="307"/>
        <v>664607.74779149657</v>
      </c>
      <c r="N1066">
        <v>0</v>
      </c>
      <c r="O1066">
        <f t="shared" si="317"/>
        <v>746945.27761918958</v>
      </c>
    </row>
    <row r="1067" spans="1:15" x14ac:dyDescent="0.25">
      <c r="B1067" t="s">
        <v>17</v>
      </c>
      <c r="C1067">
        <v>290</v>
      </c>
      <c r="D1067">
        <v>330</v>
      </c>
      <c r="E1067">
        <f t="shared" si="304"/>
        <v>11.111111111111111</v>
      </c>
      <c r="F1067">
        <f t="shared" si="305"/>
        <v>86.111111111111114</v>
      </c>
      <c r="G1067" s="1">
        <v>1010.578335</v>
      </c>
      <c r="H1067">
        <f t="shared" si="319"/>
        <v>741.78190003818361</v>
      </c>
      <c r="I1067">
        <f t="shared" si="320"/>
        <v>0.5446297474927333</v>
      </c>
      <c r="J1067">
        <f t="shared" si="316"/>
        <v>709729.59571554651</v>
      </c>
      <c r="K1067">
        <f t="shared" si="306"/>
        <v>4314.489583333333</v>
      </c>
      <c r="L1067">
        <f>0.1*H1067*9.81*$Q$41</f>
        <v>726.40886441103794</v>
      </c>
      <c r="M1067">
        <f t="shared" si="307"/>
        <v>5094222.7602255912</v>
      </c>
      <c r="N1067">
        <f>60*9.81*H1068</f>
        <v>436596.65253651567</v>
      </c>
      <c r="O1067">
        <f t="shared" si="317"/>
        <v>6240549.0084776534</v>
      </c>
    </row>
    <row r="1068" spans="1:15" x14ac:dyDescent="0.25">
      <c r="B1068" s="2" t="s">
        <v>18</v>
      </c>
      <c r="C1068">
        <v>330</v>
      </c>
      <c r="D1068">
        <v>135</v>
      </c>
      <c r="E1068">
        <f t="shared" si="304"/>
        <v>-54.166666666666664</v>
      </c>
      <c r="F1068">
        <f t="shared" si="305"/>
        <v>64.583333333333329</v>
      </c>
      <c r="G1068" s="1">
        <v>99.810205920000001</v>
      </c>
      <c r="H1068">
        <f t="shared" si="319"/>
        <v>741.75442157070279</v>
      </c>
      <c r="I1068">
        <f t="shared" si="320"/>
        <v>2.7478467480830781E-2</v>
      </c>
      <c r="J1068">
        <f t="shared" si="316"/>
        <v>-2594852.7074044556</v>
      </c>
      <c r="K1068">
        <f t="shared" si="306"/>
        <v>2426.9003906249995</v>
      </c>
      <c r="L1068">
        <f t="shared" si="318"/>
        <v>727.66108756085953</v>
      </c>
      <c r="M1068">
        <f t="shared" si="307"/>
        <v>314857.43072503019</v>
      </c>
      <c r="N1068">
        <v>0</v>
      </c>
      <c r="O1068">
        <f t="shared" si="317"/>
        <v>314857.43072503019</v>
      </c>
    </row>
    <row r="1069" spans="1:15" x14ac:dyDescent="0.25">
      <c r="B1069" s="2" t="s">
        <v>19</v>
      </c>
      <c r="C1069">
        <v>135</v>
      </c>
      <c r="D1069">
        <v>170</v>
      </c>
      <c r="E1069">
        <f t="shared" si="304"/>
        <v>9.7222222222222214</v>
      </c>
      <c r="F1069">
        <f t="shared" si="305"/>
        <v>42.361111111111107</v>
      </c>
      <c r="G1069" s="1">
        <v>262.00179050000003</v>
      </c>
      <c r="H1069">
        <f t="shared" si="319"/>
        <v>741.68725218888619</v>
      </c>
      <c r="I1069">
        <f t="shared" si="320"/>
        <v>6.7169381816576695E-2</v>
      </c>
      <c r="J1069">
        <f t="shared" si="316"/>
        <v>305459.54541343974</v>
      </c>
      <c r="K1069">
        <f t="shared" si="306"/>
        <v>1044.108723958333</v>
      </c>
      <c r="L1069">
        <f t="shared" si="318"/>
        <v>727.5951943972974</v>
      </c>
      <c r="M1069">
        <f t="shared" si="307"/>
        <v>464189.59884504101</v>
      </c>
      <c r="N1069">
        <v>0</v>
      </c>
      <c r="O1069">
        <f t="shared" si="317"/>
        <v>769649.14425848075</v>
      </c>
    </row>
    <row r="1070" spans="1:15" x14ac:dyDescent="0.25">
      <c r="B1070" s="2" t="s">
        <v>20</v>
      </c>
      <c r="C1070">
        <v>170</v>
      </c>
      <c r="D1070">
        <v>270</v>
      </c>
      <c r="E1070">
        <f t="shared" si="304"/>
        <v>27.777777777777779</v>
      </c>
      <c r="F1070">
        <f t="shared" si="305"/>
        <v>61.111111111111107</v>
      </c>
      <c r="G1070" s="1">
        <v>255.76365269999999</v>
      </c>
      <c r="H1070">
        <f t="shared" si="319"/>
        <v>741.52070408506404</v>
      </c>
      <c r="I1070">
        <f t="shared" si="320"/>
        <v>0.16654810382217727</v>
      </c>
      <c r="J1070">
        <f t="shared" si="316"/>
        <v>1258754.2816258804</v>
      </c>
      <c r="K1070">
        <f t="shared" si="306"/>
        <v>2172.958333333333</v>
      </c>
      <c r="L1070">
        <f>0.1*H1070*9.81*$Q$44</f>
        <v>708.20538277093146</v>
      </c>
      <c r="M1070">
        <f t="shared" si="307"/>
        <v>736896.95605753246</v>
      </c>
      <c r="N1070">
        <f>-0.2*60*9.81*H1071</f>
        <v>-87287.60357033278</v>
      </c>
      <c r="O1070">
        <f t="shared" si="317"/>
        <v>1908363.6341130801</v>
      </c>
    </row>
    <row r="1071" spans="1:15" x14ac:dyDescent="0.25">
      <c r="B1071" s="2" t="s">
        <v>21</v>
      </c>
      <c r="C1071">
        <v>270</v>
      </c>
      <c r="D1071">
        <v>110</v>
      </c>
      <c r="E1071">
        <f t="shared" si="304"/>
        <v>-44.444444444444443</v>
      </c>
      <c r="F1071">
        <f t="shared" si="305"/>
        <v>52.777777777777779</v>
      </c>
      <c r="G1071" s="1">
        <v>174.6678604</v>
      </c>
      <c r="H1071">
        <f t="shared" si="319"/>
        <v>741.48490970381226</v>
      </c>
      <c r="I1071">
        <f t="shared" si="320"/>
        <v>3.5794381251795765E-2</v>
      </c>
      <c r="J1071">
        <f t="shared" si="316"/>
        <v>-1739285.5906632633</v>
      </c>
      <c r="K1071">
        <f t="shared" si="306"/>
        <v>1620.7395833333333</v>
      </c>
      <c r="L1071">
        <f>0.1*H1071*9.81</f>
        <v>727.39669641943988</v>
      </c>
      <c r="M1071">
        <f t="shared" si="307"/>
        <v>410143.93991203269</v>
      </c>
      <c r="N1071">
        <v>0</v>
      </c>
      <c r="O1071">
        <f t="shared" si="317"/>
        <v>410143.93991203269</v>
      </c>
    </row>
    <row r="1072" spans="1:15" x14ac:dyDescent="0.25">
      <c r="B1072" s="2" t="s">
        <v>22</v>
      </c>
      <c r="C1072">
        <v>110</v>
      </c>
      <c r="D1072">
        <v>215</v>
      </c>
      <c r="E1072">
        <f t="shared" si="304"/>
        <v>29.166666666666664</v>
      </c>
      <c r="F1072">
        <f t="shared" si="305"/>
        <v>45.138888888888886</v>
      </c>
      <c r="G1072" s="1">
        <v>162.1915846</v>
      </c>
      <c r="H1072">
        <f t="shared" si="319"/>
        <v>741.37265099236583</v>
      </c>
      <c r="I1072">
        <f t="shared" si="320"/>
        <v>0.11225871144648386</v>
      </c>
      <c r="J1072">
        <f t="shared" si="316"/>
        <v>976054.85012015747</v>
      </c>
      <c r="K1072">
        <f t="shared" si="306"/>
        <v>1185.5305989583333</v>
      </c>
      <c r="L1072">
        <f t="shared" si="318"/>
        <v>727.2865706235109</v>
      </c>
      <c r="M1072">
        <f t="shared" si="307"/>
        <v>310242.84778456623</v>
      </c>
      <c r="N1072">
        <v>0</v>
      </c>
      <c r="O1072">
        <f t="shared" si="317"/>
        <v>1286297.6979047237</v>
      </c>
    </row>
    <row r="1073" spans="2:15" x14ac:dyDescent="0.25">
      <c r="B1073" s="2" t="s">
        <v>23</v>
      </c>
      <c r="C1073">
        <v>215</v>
      </c>
      <c r="D1073">
        <v>160</v>
      </c>
      <c r="E1073">
        <f t="shared" si="304"/>
        <v>-15.277777777777777</v>
      </c>
      <c r="F1073">
        <f t="shared" si="305"/>
        <v>52.083333333333329</v>
      </c>
      <c r="G1073" s="1">
        <v>74.857654440000005</v>
      </c>
      <c r="H1073">
        <f t="shared" si="319"/>
        <v>741.35758816670466</v>
      </c>
      <c r="I1073">
        <f t="shared" si="320"/>
        <v>1.5062825661136167E-2</v>
      </c>
      <c r="J1073">
        <f t="shared" si="316"/>
        <v>-589911.27530626091</v>
      </c>
      <c r="K1073">
        <f t="shared" si="306"/>
        <v>1578.3691406249995</v>
      </c>
      <c r="L1073">
        <f t="shared" si="318"/>
        <v>727.27179399153738</v>
      </c>
      <c r="M1073">
        <f t="shared" si="307"/>
        <v>172594.87234624336</v>
      </c>
      <c r="N1073">
        <v>0</v>
      </c>
      <c r="O1073">
        <f t="shared" si="317"/>
        <v>172594.87234624336</v>
      </c>
    </row>
    <row r="1074" spans="2:15" x14ac:dyDescent="0.25">
      <c r="B1074" s="2" t="s">
        <v>24</v>
      </c>
      <c r="C1074">
        <v>160</v>
      </c>
      <c r="D1074">
        <v>300</v>
      </c>
      <c r="E1074">
        <f t="shared" si="304"/>
        <v>38.888888888888886</v>
      </c>
      <c r="F1074">
        <f t="shared" si="305"/>
        <v>63.888888888888886</v>
      </c>
      <c r="G1074" s="1">
        <v>411.7170994</v>
      </c>
      <c r="H1074">
        <f t="shared" si="319"/>
        <v>741.08543503424949</v>
      </c>
      <c r="I1074">
        <f t="shared" si="320"/>
        <v>0.27215313245521638</v>
      </c>
      <c r="J1074">
        <f t="shared" si="316"/>
        <v>1841277.0839585515</v>
      </c>
      <c r="K1074">
        <f t="shared" si="306"/>
        <v>2374.989583333333</v>
      </c>
      <c r="L1074">
        <f t="shared" si="318"/>
        <v>727.00481176859887</v>
      </c>
      <c r="M1074">
        <f t="shared" si="307"/>
        <v>1277144.134706425</v>
      </c>
      <c r="N1074">
        <v>0</v>
      </c>
      <c r="O1074">
        <f t="shared" si="317"/>
        <v>3118421.2186649768</v>
      </c>
    </row>
    <row r="1075" spans="2:15" x14ac:dyDescent="0.25">
      <c r="B1075" s="2" t="s">
        <v>25</v>
      </c>
      <c r="C1075">
        <v>300</v>
      </c>
      <c r="D1075">
        <v>235</v>
      </c>
      <c r="E1075">
        <f t="shared" si="304"/>
        <v>-18.055555555555554</v>
      </c>
      <c r="F1075">
        <f t="shared" si="305"/>
        <v>74.305555555555557</v>
      </c>
      <c r="G1075" s="1">
        <v>162.1915846</v>
      </c>
      <c r="H1075">
        <f t="shared" si="319"/>
        <v>741.02967140606415</v>
      </c>
      <c r="I1075">
        <f t="shared" si="320"/>
        <v>5.576362818538752E-2</v>
      </c>
      <c r="J1075">
        <f t="shared" si="316"/>
        <v>-994186.22002877598</v>
      </c>
      <c r="K1075">
        <f t="shared" si="306"/>
        <v>3212.5774739583335</v>
      </c>
      <c r="L1075">
        <f t="shared" si="318"/>
        <v>726.95010764934909</v>
      </c>
      <c r="M1075">
        <f t="shared" si="307"/>
        <v>638958.22103635594</v>
      </c>
      <c r="N1075">
        <v>0</v>
      </c>
      <c r="O1075">
        <f t="shared" si="317"/>
        <v>638958.22103635594</v>
      </c>
    </row>
    <row r="1076" spans="2:15" x14ac:dyDescent="0.25">
      <c r="B1076" s="2" t="s">
        <v>26</v>
      </c>
      <c r="C1076">
        <v>235</v>
      </c>
      <c r="D1076">
        <v>270</v>
      </c>
      <c r="E1076">
        <f t="shared" si="304"/>
        <v>9.7222222222222214</v>
      </c>
      <c r="F1076">
        <f t="shared" si="305"/>
        <v>70.138888888888886</v>
      </c>
      <c r="G1076" s="1">
        <v>249.5255148</v>
      </c>
      <c r="H1076">
        <f t="shared" si="319"/>
        <v>740.90741705037431</v>
      </c>
      <c r="I1076">
        <f t="shared" si="320"/>
        <v>0.12225435568983084</v>
      </c>
      <c r="J1076">
        <f t="shared" si="316"/>
        <v>505229.11251409608</v>
      </c>
      <c r="K1076">
        <f t="shared" si="306"/>
        <v>2862.389973958333</v>
      </c>
      <c r="L1076">
        <f t="shared" si="318"/>
        <v>726.8301761264172</v>
      </c>
      <c r="M1076">
        <f t="shared" si="307"/>
        <v>895602.00568043056</v>
      </c>
      <c r="N1076">
        <v>0</v>
      </c>
      <c r="O1076">
        <f t="shared" si="317"/>
        <v>1400831.1181945265</v>
      </c>
    </row>
    <row r="1077" spans="2:15" x14ac:dyDescent="0.25">
      <c r="B1077" s="2" t="s">
        <v>27</v>
      </c>
      <c r="C1077">
        <v>270</v>
      </c>
      <c r="D1077">
        <v>310</v>
      </c>
      <c r="E1077">
        <f t="shared" ref="E1077:E1140" si="321">(D1077-C1077)/3.6</f>
        <v>11.111111111111111</v>
      </c>
      <c r="F1077">
        <f t="shared" ref="F1077:F1140" si="322">(D1077+C1077)/3.6/2</f>
        <v>80.555555555555557</v>
      </c>
      <c r="G1077" s="1">
        <v>311.90689350000002</v>
      </c>
      <c r="H1077">
        <f t="shared" si="319"/>
        <v>740.72699606536059</v>
      </c>
      <c r="I1077">
        <f t="shared" si="320"/>
        <v>0.18042098501367954</v>
      </c>
      <c r="J1077">
        <f t="shared" si="316"/>
        <v>662996.38536714413</v>
      </c>
      <c r="K1077">
        <f t="shared" ref="K1077:K1140" si="323">0.5*1.8*0.5*$K$1*F1077^2</f>
        <v>3775.7395833333335</v>
      </c>
      <c r="L1077">
        <f t="shared" si="318"/>
        <v>726.65318314011881</v>
      </c>
      <c r="M1077">
        <f t="shared" ref="M1077:M1140" si="324">(L1077+K1077)*G1077</f>
        <v>1404327.3411076055</v>
      </c>
      <c r="N1077">
        <v>0</v>
      </c>
      <c r="O1077">
        <f t="shared" si="317"/>
        <v>2067323.7264747496</v>
      </c>
    </row>
    <row r="1078" spans="2:15" x14ac:dyDescent="0.25">
      <c r="B1078" s="2" t="s">
        <v>28</v>
      </c>
      <c r="C1078">
        <v>310</v>
      </c>
      <c r="D1078">
        <v>140</v>
      </c>
      <c r="E1078">
        <f t="shared" si="321"/>
        <v>-47.222222222222221</v>
      </c>
      <c r="F1078">
        <f t="shared" si="322"/>
        <v>62.5</v>
      </c>
      <c r="G1078" s="1">
        <v>162.1915846</v>
      </c>
      <c r="H1078">
        <f t="shared" si="319"/>
        <v>740.68453895817379</v>
      </c>
      <c r="I1078">
        <f t="shared" si="320"/>
        <v>4.2457107186762946E-2</v>
      </c>
      <c r="J1078">
        <f t="shared" si="316"/>
        <v>-2186048.1184529439</v>
      </c>
      <c r="K1078">
        <f t="shared" si="323"/>
        <v>2272.8515625</v>
      </c>
      <c r="L1078">
        <f t="shared" si="318"/>
        <v>726.61153271796854</v>
      </c>
      <c r="M1078">
        <f t="shared" si="324"/>
        <v>486487.67236262304</v>
      </c>
      <c r="N1078">
        <v>0</v>
      </c>
      <c r="O1078">
        <f t="shared" si="317"/>
        <v>486487.67236262304</v>
      </c>
    </row>
    <row r="1079" spans="2:15" x14ac:dyDescent="0.25">
      <c r="B1079" s="2" t="s">
        <v>29</v>
      </c>
      <c r="C1079">
        <v>140</v>
      </c>
      <c r="D1079">
        <v>170</v>
      </c>
      <c r="E1079">
        <f t="shared" si="321"/>
        <v>8.3333333333333339</v>
      </c>
      <c r="F1079">
        <f t="shared" si="322"/>
        <v>43.055555555555557</v>
      </c>
      <c r="G1079" s="1">
        <v>137.2390331</v>
      </c>
      <c r="H1079">
        <f t="shared" si="319"/>
        <v>740.63972604199853</v>
      </c>
      <c r="I1079">
        <f t="shared" si="320"/>
        <v>4.4812916175304557E-2</v>
      </c>
      <c r="J1079">
        <f t="shared" si="316"/>
        <v>265738.79059377266</v>
      </c>
      <c r="K1079">
        <f t="shared" si="323"/>
        <v>1078.6223958333333</v>
      </c>
      <c r="L1079">
        <f t="shared" si="318"/>
        <v>726.5675712472007</v>
      </c>
      <c r="M1079">
        <f t="shared" si="324"/>
        <v>247742.5256439533</v>
      </c>
      <c r="N1079">
        <v>0</v>
      </c>
      <c r="O1079">
        <f t="shared" si="317"/>
        <v>513481.31623772596</v>
      </c>
    </row>
    <row r="1080" spans="2:15" x14ac:dyDescent="0.25">
      <c r="B1080" s="2" t="s">
        <v>30</v>
      </c>
      <c r="C1080">
        <v>170</v>
      </c>
      <c r="D1080">
        <v>250</v>
      </c>
      <c r="E1080">
        <f t="shared" si="321"/>
        <v>22.222222222222221</v>
      </c>
      <c r="F1080">
        <f t="shared" si="322"/>
        <v>58.333333333333329</v>
      </c>
      <c r="G1080" s="1">
        <v>212.0966876</v>
      </c>
      <c r="H1080">
        <f>H1081+I1081</f>
        <v>740.50585654475287</v>
      </c>
      <c r="I1080">
        <f t="shared" si="320"/>
        <v>0.13386949724559855</v>
      </c>
      <c r="J1080">
        <f t="shared" si="316"/>
        <v>959914.99922467966</v>
      </c>
      <c r="K1080">
        <f t="shared" si="323"/>
        <v>1979.9062499999998</v>
      </c>
      <c r="L1080">
        <f t="shared" si="318"/>
        <v>726.43624527040254</v>
      </c>
      <c r="M1080">
        <f t="shared" si="324"/>
        <v>574006.27875797101</v>
      </c>
      <c r="N1080">
        <v>0</v>
      </c>
      <c r="O1080">
        <f t="shared" si="317"/>
        <v>1533921.2779826508</v>
      </c>
    </row>
    <row r="1081" spans="2:15" x14ac:dyDescent="0.25">
      <c r="B1081" s="2" t="s">
        <v>31</v>
      </c>
      <c r="C1081">
        <v>250</v>
      </c>
      <c r="D1081">
        <v>150</v>
      </c>
      <c r="E1081">
        <f t="shared" si="321"/>
        <v>-27.777777777777779</v>
      </c>
      <c r="F1081">
        <f t="shared" si="322"/>
        <v>55.555555555555557</v>
      </c>
      <c r="G1081" s="1">
        <v>62.381378699999999</v>
      </c>
      <c r="H1081">
        <f>H1082+I1082</f>
        <v>740.49212489518027</v>
      </c>
      <c r="I1081">
        <f t="shared" si="320"/>
        <v>1.3731649572631753E-2</v>
      </c>
      <c r="J1081">
        <f t="shared" si="316"/>
        <v>-1142734.7606407104</v>
      </c>
      <c r="K1081">
        <f t="shared" si="323"/>
        <v>1795.8333333333333</v>
      </c>
      <c r="L1081">
        <f t="shared" si="318"/>
        <v>726.42277452217184</v>
      </c>
      <c r="M1081">
        <f t="shared" si="324"/>
        <v>157341.81344252231</v>
      </c>
      <c r="N1081">
        <v>0</v>
      </c>
      <c r="O1081">
        <f t="shared" si="317"/>
        <v>157341.81344252231</v>
      </c>
    </row>
    <row r="1082" spans="2:15" x14ac:dyDescent="0.25">
      <c r="B1082" s="2" t="s">
        <v>32</v>
      </c>
      <c r="C1082">
        <v>150</v>
      </c>
      <c r="D1082">
        <v>240</v>
      </c>
      <c r="E1082">
        <f t="shared" si="321"/>
        <v>25</v>
      </c>
      <c r="F1082">
        <f t="shared" si="322"/>
        <v>54.166666666666664</v>
      </c>
      <c r="G1082" s="1">
        <v>262.00179050000003</v>
      </c>
      <c r="H1082">
        <f t="shared" ref="H1082:H1088" si="325">H1083+I1083</f>
        <v>740.34898686293138</v>
      </c>
      <c r="I1082">
        <f t="shared" si="320"/>
        <v>0.14313803224888966</v>
      </c>
      <c r="J1082">
        <f t="shared" si="316"/>
        <v>1002555.9197102198</v>
      </c>
      <c r="K1082">
        <f t="shared" si="323"/>
        <v>1707.1640624999998</v>
      </c>
      <c r="L1082">
        <f t="shared" si="318"/>
        <v>726.28235611253581</v>
      </c>
      <c r="M1082">
        <f t="shared" si="324"/>
        <v>637567.31876229693</v>
      </c>
      <c r="N1082">
        <v>0</v>
      </c>
      <c r="O1082">
        <f t="shared" si="317"/>
        <v>1640123.2384725166</v>
      </c>
    </row>
    <row r="1083" spans="2:15" x14ac:dyDescent="0.25">
      <c r="B1083" s="2" t="s">
        <v>33</v>
      </c>
      <c r="C1083">
        <v>240</v>
      </c>
      <c r="D1083">
        <v>315</v>
      </c>
      <c r="E1083">
        <f t="shared" si="321"/>
        <v>20.833333333333332</v>
      </c>
      <c r="F1083">
        <f t="shared" si="322"/>
        <v>77.083333333333329</v>
      </c>
      <c r="G1083" s="1">
        <v>686.19516569999996</v>
      </c>
      <c r="H1083">
        <f t="shared" si="325"/>
        <v>739.99476015561163</v>
      </c>
      <c r="I1083">
        <f>O1083/11458333</f>
        <v>0.3542267073198011</v>
      </c>
      <c r="J1083">
        <f t="shared" si="316"/>
        <v>1188359.6408748969</v>
      </c>
      <c r="K1083">
        <f t="shared" si="323"/>
        <v>3457.2597656249995</v>
      </c>
      <c r="L1083">
        <f t="shared" si="318"/>
        <v>725.93485971265511</v>
      </c>
      <c r="M1083">
        <f t="shared" si="324"/>
        <v>2870487.9290889213</v>
      </c>
      <c r="N1083">
        <v>0</v>
      </c>
      <c r="O1083">
        <f t="shared" si="317"/>
        <v>4058847.5699638184</v>
      </c>
    </row>
    <row r="1084" spans="2:15" x14ac:dyDescent="0.25">
      <c r="B1084" s="2" t="s">
        <v>34</v>
      </c>
      <c r="C1084">
        <v>315</v>
      </c>
      <c r="D1084">
        <v>310</v>
      </c>
      <c r="E1084">
        <f t="shared" si="321"/>
        <v>-1.3888888888888888</v>
      </c>
      <c r="F1084">
        <f t="shared" si="322"/>
        <v>86.805555555555557</v>
      </c>
      <c r="G1084" s="1">
        <v>274.47806630000002</v>
      </c>
      <c r="H1084">
        <f t="shared" si="325"/>
        <v>739.87234875945012</v>
      </c>
      <c r="I1084">
        <f t="shared" ref="I1084:I1091" si="326">O1084/11458333</f>
        <v>0.1224113961615203</v>
      </c>
      <c r="J1084">
        <f t="shared" si="316"/>
        <v>-89201.430936469231</v>
      </c>
      <c r="K1084">
        <f t="shared" si="323"/>
        <v>4384.358723958333</v>
      </c>
      <c r="L1084">
        <f t="shared" si="318"/>
        <v>725.81477413302071</v>
      </c>
      <c r="M1084">
        <f t="shared" si="324"/>
        <v>1402630.5402136215</v>
      </c>
      <c r="N1084">
        <v>0</v>
      </c>
      <c r="O1084">
        <f t="shared" si="317"/>
        <v>1402630.5402136215</v>
      </c>
    </row>
    <row r="1085" spans="2:15" x14ac:dyDescent="0.25">
      <c r="B1085" s="2" t="s">
        <v>35</v>
      </c>
      <c r="C1085">
        <v>310</v>
      </c>
      <c r="D1085">
        <v>325</v>
      </c>
      <c r="E1085">
        <f t="shared" si="321"/>
        <v>4.166666666666667</v>
      </c>
      <c r="F1085">
        <f t="shared" si="322"/>
        <v>88.194444444444443</v>
      </c>
      <c r="G1085" s="1">
        <v>361.81199650000002</v>
      </c>
      <c r="H1085">
        <f t="shared" si="325"/>
        <v>739.68280642025263</v>
      </c>
      <c r="I1085">
        <f t="shared" si="326"/>
        <v>0.18954233919747199</v>
      </c>
      <c r="J1085">
        <f t="shared" si="316"/>
        <v>271816.30907225702</v>
      </c>
      <c r="K1085">
        <f t="shared" si="323"/>
        <v>4525.780598958333</v>
      </c>
      <c r="L1085">
        <f t="shared" si="318"/>
        <v>725.62883309826782</v>
      </c>
      <c r="M1085">
        <f t="shared" si="324"/>
        <v>1900022.9310513299</v>
      </c>
      <c r="N1085">
        <v>0</v>
      </c>
      <c r="O1085">
        <f t="shared" si="317"/>
        <v>2171839.2401235867</v>
      </c>
    </row>
    <row r="1086" spans="2:15" x14ac:dyDescent="0.25">
      <c r="B1086" s="2" t="s">
        <v>36</v>
      </c>
      <c r="C1086">
        <v>325</v>
      </c>
      <c r="D1086">
        <v>90</v>
      </c>
      <c r="E1086">
        <f t="shared" si="321"/>
        <v>-65.277777777777771</v>
      </c>
      <c r="F1086">
        <f t="shared" si="322"/>
        <v>57.638888888888886</v>
      </c>
      <c r="G1086" s="1">
        <v>124.7627574</v>
      </c>
      <c r="H1086">
        <f t="shared" si="325"/>
        <v>739.65385804808614</v>
      </c>
      <c r="I1086">
        <f t="shared" si="326"/>
        <v>2.8948372166539942E-2</v>
      </c>
      <c r="J1086">
        <f t="shared" si="316"/>
        <v>-2782976.1769343978</v>
      </c>
      <c r="K1086">
        <f t="shared" si="323"/>
        <v>1933.046223958333</v>
      </c>
      <c r="L1086">
        <f t="shared" si="318"/>
        <v>725.60043474517261</v>
      </c>
      <c r="M1086">
        <f t="shared" si="324"/>
        <v>331700.08809214609</v>
      </c>
      <c r="N1086">
        <v>0</v>
      </c>
      <c r="O1086">
        <f t="shared" si="317"/>
        <v>331700.08809214609</v>
      </c>
    </row>
    <row r="1087" spans="2:15" x14ac:dyDescent="0.25">
      <c r="B1087" s="2" t="s">
        <v>37</v>
      </c>
      <c r="C1087">
        <v>90</v>
      </c>
      <c r="D1087">
        <v>90</v>
      </c>
      <c r="E1087">
        <f t="shared" si="321"/>
        <v>0</v>
      </c>
      <c r="F1087">
        <f t="shared" si="322"/>
        <v>25</v>
      </c>
      <c r="G1087" s="1">
        <v>124.7627574</v>
      </c>
      <c r="H1087">
        <f t="shared" si="325"/>
        <v>739.64199792707916</v>
      </c>
      <c r="I1087">
        <f t="shared" si="326"/>
        <v>1.1860121006966451E-2</v>
      </c>
      <c r="J1087">
        <f t="shared" si="316"/>
        <v>0</v>
      </c>
      <c r="K1087">
        <f t="shared" si="323"/>
        <v>363.65625</v>
      </c>
      <c r="L1087">
        <f t="shared" si="318"/>
        <v>725.58879996646465</v>
      </c>
      <c r="M1087">
        <f t="shared" si="324"/>
        <v>135897.21591811691</v>
      </c>
      <c r="N1087">
        <v>0</v>
      </c>
      <c r="O1087">
        <f t="shared" si="317"/>
        <v>135897.21591811691</v>
      </c>
    </row>
    <row r="1088" spans="2:15" x14ac:dyDescent="0.25">
      <c r="B1088" s="2" t="s">
        <v>38</v>
      </c>
      <c r="C1088">
        <v>90</v>
      </c>
      <c r="D1088">
        <v>285</v>
      </c>
      <c r="E1088">
        <f t="shared" si="321"/>
        <v>54.166666666666664</v>
      </c>
      <c r="F1088">
        <f t="shared" si="322"/>
        <v>52.083333333333329</v>
      </c>
      <c r="G1088" s="1">
        <v>199.6204118</v>
      </c>
      <c r="H1088">
        <f t="shared" si="325"/>
        <v>739.41980938439633</v>
      </c>
      <c r="I1088">
        <f t="shared" si="326"/>
        <v>0.22218854268279817</v>
      </c>
      <c r="J1088">
        <f>0.5*H1088*(D1088/3.6)^2-0.5*H1088*(C1088/3.6)^2</f>
        <v>2086036.7886278545</v>
      </c>
      <c r="K1088">
        <f t="shared" si="323"/>
        <v>1578.3691406249995</v>
      </c>
      <c r="L1088">
        <f t="shared" si="318"/>
        <v>725.37083300609288</v>
      </c>
      <c r="M1088">
        <f t="shared" si="324"/>
        <v>459873.52221635985</v>
      </c>
      <c r="N1088">
        <v>0</v>
      </c>
      <c r="O1088">
        <f t="shared" si="317"/>
        <v>2545910.3108442146</v>
      </c>
    </row>
    <row r="1089" spans="1:15" x14ac:dyDescent="0.25">
      <c r="A1089">
        <v>40</v>
      </c>
      <c r="B1089" t="s">
        <v>39</v>
      </c>
      <c r="C1089">
        <v>285</v>
      </c>
      <c r="D1089">
        <v>295</v>
      </c>
      <c r="E1089">
        <f t="shared" si="321"/>
        <v>2.7777777777777777</v>
      </c>
      <c r="F1089">
        <f t="shared" si="322"/>
        <v>80.555555555555557</v>
      </c>
      <c r="G1089" s="4">
        <f>$H$34*124.7627574</f>
        <v>224.57296332000001</v>
      </c>
      <c r="H1089">
        <f>H1090+I1090</f>
        <v>739.27986086975989</v>
      </c>
      <c r="I1089">
        <f t="shared" si="326"/>
        <v>0.13994851463647462</v>
      </c>
      <c r="J1089">
        <f t="shared" ref="J1089:J1114" si="327">0.5*H1089*(D1089/3.6)^2-0.5*H1089*(C1089/3.6)^2</f>
        <v>165425.27750943694</v>
      </c>
      <c r="K1089">
        <f t="shared" si="323"/>
        <v>3775.7395833333335</v>
      </c>
      <c r="L1089">
        <f>0.1*H1089*9.81*$Q$36</f>
        <v>690.60785396689823</v>
      </c>
      <c r="M1089">
        <f t="shared" si="324"/>
        <v>1003020.879211201</v>
      </c>
      <c r="N1089">
        <f>60*9.81*H1090</f>
        <v>435130.5268394624</v>
      </c>
      <c r="O1089">
        <f t="shared" si="317"/>
        <v>1603576.6835601002</v>
      </c>
    </row>
    <row r="1090" spans="1:15" x14ac:dyDescent="0.25">
      <c r="B1090" t="s">
        <v>13</v>
      </c>
      <c r="C1090">
        <v>295</v>
      </c>
      <c r="D1090">
        <v>60</v>
      </c>
      <c r="E1090">
        <f t="shared" si="321"/>
        <v>-65.277777777777771</v>
      </c>
      <c r="F1090">
        <f t="shared" si="322"/>
        <v>49.305555555555557</v>
      </c>
      <c r="G1090" s="1">
        <v>87.333930179999996</v>
      </c>
      <c r="H1090">
        <f>H1091+I1091</f>
        <v>739.2635522247067</v>
      </c>
      <c r="I1090">
        <f t="shared" si="326"/>
        <v>1.6308645053216404E-2</v>
      </c>
      <c r="J1090">
        <f t="shared" si="327"/>
        <v>-2379361.9538713796</v>
      </c>
      <c r="K1090">
        <f t="shared" si="323"/>
        <v>1414.4993489583335</v>
      </c>
      <c r="L1090">
        <f t="shared" ref="L1090:L1115" si="328">0.1*H1090*9.81</f>
        <v>725.21754473243732</v>
      </c>
      <c r="M1090">
        <f t="shared" si="324"/>
        <v>186869.88579855626</v>
      </c>
      <c r="N1090">
        <v>0</v>
      </c>
      <c r="O1090">
        <f t="shared" si="317"/>
        <v>186869.88579855626</v>
      </c>
    </row>
    <row r="1091" spans="1:15" x14ac:dyDescent="0.25">
      <c r="B1091" s="2" t="s">
        <v>14</v>
      </c>
      <c r="C1091">
        <v>60</v>
      </c>
      <c r="D1091">
        <v>300</v>
      </c>
      <c r="E1091">
        <f t="shared" si="321"/>
        <v>66.666666666666671</v>
      </c>
      <c r="F1091">
        <f t="shared" si="322"/>
        <v>50</v>
      </c>
      <c r="G1091" s="1">
        <v>586.38495980000005</v>
      </c>
      <c r="H1091">
        <f t="shared" ref="H1091:H1106" si="329">H1092+I1092</f>
        <v>738.94483195826604</v>
      </c>
      <c r="I1091">
        <f t="shared" si="326"/>
        <v>0.31872026644060969</v>
      </c>
      <c r="J1091">
        <f t="shared" si="327"/>
        <v>2463149.4398608864</v>
      </c>
      <c r="K1091">
        <f t="shared" si="323"/>
        <v>1454.625</v>
      </c>
      <c r="L1091">
        <f>0.1*H1091*9.81*$Q$38</f>
        <v>721.1396292410152</v>
      </c>
      <c r="M1091">
        <f t="shared" si="324"/>
        <v>1275835.6546517548</v>
      </c>
      <c r="N1091">
        <f>-0.2*60*9.81*H1092</f>
        <v>-86982.147787410649</v>
      </c>
      <c r="O1091">
        <f t="shared" si="317"/>
        <v>3652002.9467252307</v>
      </c>
    </row>
    <row r="1092" spans="1:15" x14ac:dyDescent="0.25">
      <c r="B1092" s="2" t="s">
        <v>15</v>
      </c>
      <c r="C1092">
        <v>300</v>
      </c>
      <c r="D1092">
        <v>285</v>
      </c>
      <c r="E1092">
        <f t="shared" si="321"/>
        <v>-4.166666666666667</v>
      </c>
      <c r="F1092">
        <f t="shared" si="322"/>
        <v>81.25</v>
      </c>
      <c r="G1092" s="1">
        <v>137.2390331</v>
      </c>
      <c r="H1092">
        <f t="shared" si="329"/>
        <v>738.89014430352233</v>
      </c>
      <c r="I1092">
        <f>O1092/11458333</f>
        <v>5.4687654743683693E-2</v>
      </c>
      <c r="J1092">
        <f t="shared" si="327"/>
        <v>-250145.10093608731</v>
      </c>
      <c r="K1092">
        <f t="shared" si="323"/>
        <v>3841.119140625</v>
      </c>
      <c r="L1092">
        <f t="shared" si="328"/>
        <v>724.85123156175541</v>
      </c>
      <c r="M1092">
        <f t="shared" si="324"/>
        <v>626629.35904215742</v>
      </c>
      <c r="N1092">
        <v>0</v>
      </c>
      <c r="O1092">
        <f t="shared" si="317"/>
        <v>626629.35904215742</v>
      </c>
    </row>
    <row r="1093" spans="1:15" x14ac:dyDescent="0.25">
      <c r="B1093" s="2" t="s">
        <v>16</v>
      </c>
      <c r="C1093">
        <v>285</v>
      </c>
      <c r="D1093">
        <v>290</v>
      </c>
      <c r="E1093">
        <f t="shared" si="321"/>
        <v>1.3888888888888888</v>
      </c>
      <c r="F1093">
        <f t="shared" si="322"/>
        <v>79.861111111111114</v>
      </c>
      <c r="G1093" s="1">
        <v>149.7153089</v>
      </c>
      <c r="H1093">
        <f t="shared" si="329"/>
        <v>738.82503512655353</v>
      </c>
      <c r="I1093">
        <f t="shared" ref="I1093:I1109" si="330">O1093/11458333</f>
        <v>6.5109176968843635E-2</v>
      </c>
      <c r="J1093">
        <f t="shared" si="327"/>
        <v>81949.150308211334</v>
      </c>
      <c r="K1093">
        <f t="shared" si="323"/>
        <v>3710.9212239583335</v>
      </c>
      <c r="L1093">
        <f t="shared" si="328"/>
        <v>724.78735945914912</v>
      </c>
      <c r="M1093">
        <f t="shared" si="324"/>
        <v>664093.48075672972</v>
      </c>
      <c r="N1093">
        <v>0</v>
      </c>
      <c r="O1093">
        <f t="shared" si="317"/>
        <v>746042.63106494106</v>
      </c>
    </row>
    <row r="1094" spans="1:15" x14ac:dyDescent="0.25">
      <c r="B1094" t="s">
        <v>17</v>
      </c>
      <c r="C1094">
        <v>290</v>
      </c>
      <c r="D1094">
        <v>330</v>
      </c>
      <c r="E1094">
        <f t="shared" si="321"/>
        <v>11.111111111111111</v>
      </c>
      <c r="F1094">
        <f t="shared" si="322"/>
        <v>86.111111111111114</v>
      </c>
      <c r="G1094" s="1">
        <v>1010.578335</v>
      </c>
      <c r="H1094">
        <f t="shared" si="329"/>
        <v>738.28117987171095</v>
      </c>
      <c r="I1094">
        <f t="shared" si="330"/>
        <v>0.54385525484263209</v>
      </c>
      <c r="J1094">
        <f t="shared" si="327"/>
        <v>706380.14123527985</v>
      </c>
      <c r="K1094">
        <f t="shared" si="323"/>
        <v>4314.489583333333</v>
      </c>
      <c r="L1094">
        <f>0.1*H1094*9.81*$Q$41</f>
        <v>722.98069480941069</v>
      </c>
      <c r="M1094">
        <f t="shared" si="324"/>
        <v>5090758.3262974815</v>
      </c>
      <c r="N1094">
        <f>60*9.81*H1095</f>
        <v>434536.14625397982</v>
      </c>
      <c r="O1094">
        <f t="shared" si="317"/>
        <v>6231674.6137867412</v>
      </c>
    </row>
    <row r="1095" spans="1:15" x14ac:dyDescent="0.25">
      <c r="B1095" s="2" t="s">
        <v>18</v>
      </c>
      <c r="C1095">
        <v>330</v>
      </c>
      <c r="D1095">
        <v>135</v>
      </c>
      <c r="E1095">
        <f t="shared" si="321"/>
        <v>-54.166666666666664</v>
      </c>
      <c r="F1095">
        <f t="shared" si="322"/>
        <v>64.583333333333329</v>
      </c>
      <c r="G1095" s="1">
        <v>99.810205920000001</v>
      </c>
      <c r="H1095">
        <f t="shared" si="329"/>
        <v>738.25373131834829</v>
      </c>
      <c r="I1095">
        <f t="shared" si="330"/>
        <v>2.7448553362671914E-2</v>
      </c>
      <c r="J1095">
        <f t="shared" si="327"/>
        <v>-2582606.369108458</v>
      </c>
      <c r="K1095">
        <f t="shared" si="323"/>
        <v>2426.9003906249995</v>
      </c>
      <c r="L1095">
        <f t="shared" si="328"/>
        <v>724.22691042329984</v>
      </c>
      <c r="M1095">
        <f t="shared" si="324"/>
        <v>314514.66479776456</v>
      </c>
      <c r="N1095">
        <v>0</v>
      </c>
      <c r="O1095">
        <f t="shared" si="317"/>
        <v>314514.66479776456</v>
      </c>
    </row>
    <row r="1096" spans="1:15" x14ac:dyDescent="0.25">
      <c r="B1096" s="2" t="s">
        <v>19</v>
      </c>
      <c r="C1096">
        <v>135</v>
      </c>
      <c r="D1096">
        <v>170</v>
      </c>
      <c r="E1096">
        <f t="shared" si="321"/>
        <v>9.7222222222222214</v>
      </c>
      <c r="F1096">
        <f t="shared" si="322"/>
        <v>42.361111111111107</v>
      </c>
      <c r="G1096" s="1">
        <v>262.00179050000003</v>
      </c>
      <c r="H1096">
        <f t="shared" si="329"/>
        <v>738.18676627364039</v>
      </c>
      <c r="I1096">
        <f t="shared" si="330"/>
        <v>6.6965044707845714E-2</v>
      </c>
      <c r="J1096">
        <f t="shared" si="327"/>
        <v>304017.89081678656</v>
      </c>
      <c r="K1096">
        <f t="shared" si="323"/>
        <v>1044.108723958333</v>
      </c>
      <c r="L1096">
        <f t="shared" si="328"/>
        <v>724.16121771444125</v>
      </c>
      <c r="M1096">
        <f t="shared" si="324"/>
        <v>463289.89080559742</v>
      </c>
      <c r="N1096">
        <v>0</v>
      </c>
      <c r="O1096">
        <f t="shared" si="317"/>
        <v>767307.78162238398</v>
      </c>
    </row>
    <row r="1097" spans="1:15" x14ac:dyDescent="0.25">
      <c r="B1097" s="2" t="s">
        <v>20</v>
      </c>
      <c r="C1097">
        <v>170</v>
      </c>
      <c r="D1097">
        <v>270</v>
      </c>
      <c r="E1097">
        <f t="shared" si="321"/>
        <v>27.777777777777779</v>
      </c>
      <c r="F1097">
        <f t="shared" si="322"/>
        <v>61.111111111111107</v>
      </c>
      <c r="G1097" s="1">
        <v>255.76365269999999</v>
      </c>
      <c r="H1097">
        <f t="shared" si="329"/>
        <v>738.02077533361739</v>
      </c>
      <c r="I1097">
        <f t="shared" si="330"/>
        <v>0.16599094002294143</v>
      </c>
      <c r="J1097">
        <f t="shared" si="327"/>
        <v>1252813.0445478074</v>
      </c>
      <c r="K1097">
        <f t="shared" si="323"/>
        <v>2172.958333333333</v>
      </c>
      <c r="L1097">
        <f>0.1*H1097*9.81*$Q$44</f>
        <v>704.8627001358625</v>
      </c>
      <c r="M1097">
        <f t="shared" si="324"/>
        <v>736042.01933697041</v>
      </c>
      <c r="N1097">
        <f>-0.2*60*9.81*H1098</f>
        <v>-86875.598118887283</v>
      </c>
      <c r="O1097">
        <f t="shared" si="317"/>
        <v>1901979.4657658907</v>
      </c>
    </row>
    <row r="1098" spans="1:15" x14ac:dyDescent="0.25">
      <c r="B1098" s="2" t="s">
        <v>21</v>
      </c>
      <c r="C1098">
        <v>270</v>
      </c>
      <c r="D1098">
        <v>110</v>
      </c>
      <c r="E1098">
        <f t="shared" si="321"/>
        <v>-44.444444444444443</v>
      </c>
      <c r="F1098">
        <f t="shared" si="322"/>
        <v>52.777777777777779</v>
      </c>
      <c r="G1098" s="1">
        <v>174.6678604</v>
      </c>
      <c r="H1098">
        <f t="shared" si="329"/>
        <v>737.98503328990216</v>
      </c>
      <c r="I1098">
        <f t="shared" si="330"/>
        <v>3.574204371523531E-2</v>
      </c>
      <c r="J1098">
        <f t="shared" si="327"/>
        <v>-1731076.0040133507</v>
      </c>
      <c r="K1098">
        <f t="shared" si="323"/>
        <v>1620.7395833333333</v>
      </c>
      <c r="L1098">
        <f>0.1*H1098*9.81</f>
        <v>723.9633176573941</v>
      </c>
      <c r="M1098">
        <f t="shared" si="324"/>
        <v>409544.23898972338</v>
      </c>
      <c r="N1098">
        <v>0</v>
      </c>
      <c r="O1098">
        <f t="shared" si="317"/>
        <v>409544.23898972338</v>
      </c>
    </row>
    <row r="1099" spans="1:15" x14ac:dyDescent="0.25">
      <c r="B1099" s="2" t="s">
        <v>22</v>
      </c>
      <c r="C1099">
        <v>110</v>
      </c>
      <c r="D1099">
        <v>215</v>
      </c>
      <c r="E1099">
        <f t="shared" si="321"/>
        <v>29.166666666666664</v>
      </c>
      <c r="F1099">
        <f t="shared" si="322"/>
        <v>45.138888888888886</v>
      </c>
      <c r="G1099" s="1">
        <v>162.1915846</v>
      </c>
      <c r="H1099">
        <f t="shared" si="329"/>
        <v>737.87322525183322</v>
      </c>
      <c r="I1099">
        <f t="shared" si="330"/>
        <v>0.11180803806893067</v>
      </c>
      <c r="J1099">
        <f t="shared" si="327"/>
        <v>971447.67792125046</v>
      </c>
      <c r="K1099">
        <f t="shared" si="323"/>
        <v>1185.5305989583333</v>
      </c>
      <c r="L1099">
        <f t="shared" si="328"/>
        <v>723.85363397204844</v>
      </c>
      <c r="M1099">
        <f t="shared" si="324"/>
        <v>309686.05434923409</v>
      </c>
      <c r="N1099">
        <v>0</v>
      </c>
      <c r="O1099">
        <f t="shared" si="317"/>
        <v>1281133.7322704846</v>
      </c>
    </row>
    <row r="1100" spans="1:15" x14ac:dyDescent="0.25">
      <c r="B1100" s="2" t="s">
        <v>23</v>
      </c>
      <c r="C1100">
        <v>215</v>
      </c>
      <c r="D1100">
        <v>160</v>
      </c>
      <c r="E1100">
        <f t="shared" si="321"/>
        <v>-15.277777777777777</v>
      </c>
      <c r="F1100">
        <f t="shared" si="322"/>
        <v>52.083333333333329</v>
      </c>
      <c r="G1100" s="1">
        <v>74.857654440000005</v>
      </c>
      <c r="H1100">
        <f t="shared" si="329"/>
        <v>737.85818485351285</v>
      </c>
      <c r="I1100">
        <f t="shared" si="330"/>
        <v>1.504039832038688E-2</v>
      </c>
      <c r="J1100">
        <f t="shared" si="327"/>
        <v>-587126.73852637748</v>
      </c>
      <c r="K1100">
        <f t="shared" si="323"/>
        <v>1578.3691406249995</v>
      </c>
      <c r="L1100">
        <f t="shared" si="328"/>
        <v>723.83887934129609</v>
      </c>
      <c r="M1100">
        <f t="shared" si="324"/>
        <v>172337.89240763357</v>
      </c>
      <c r="N1100">
        <v>0</v>
      </c>
      <c r="O1100">
        <f t="shared" si="317"/>
        <v>172337.89240763357</v>
      </c>
    </row>
    <row r="1101" spans="1:15" x14ac:dyDescent="0.25">
      <c r="B1101" s="2" t="s">
        <v>24</v>
      </c>
      <c r="C1101">
        <v>160</v>
      </c>
      <c r="D1101">
        <v>300</v>
      </c>
      <c r="E1101">
        <f t="shared" si="321"/>
        <v>38.888888888888886</v>
      </c>
      <c r="F1101">
        <f t="shared" si="322"/>
        <v>63.888888888888886</v>
      </c>
      <c r="G1101" s="1">
        <v>411.7170994</v>
      </c>
      <c r="H1101">
        <f t="shared" si="329"/>
        <v>737.58691364231197</v>
      </c>
      <c r="I1101">
        <f t="shared" si="330"/>
        <v>0.27127121120093323</v>
      </c>
      <c r="J1101">
        <f t="shared" si="327"/>
        <v>1832584.770006361</v>
      </c>
      <c r="K1101">
        <f t="shared" si="323"/>
        <v>2374.989583333333</v>
      </c>
      <c r="L1101">
        <f t="shared" si="328"/>
        <v>723.57276228310809</v>
      </c>
      <c r="M1101">
        <f t="shared" si="324"/>
        <v>1275731.1012472615</v>
      </c>
      <c r="N1101">
        <v>0</v>
      </c>
      <c r="O1101">
        <f t="shared" si="317"/>
        <v>3108315.8712536227</v>
      </c>
    </row>
    <row r="1102" spans="1:15" x14ac:dyDescent="0.25">
      <c r="B1102" s="2" t="s">
        <v>25</v>
      </c>
      <c r="C1102">
        <v>300</v>
      </c>
      <c r="D1102">
        <v>235</v>
      </c>
      <c r="E1102">
        <f t="shared" si="321"/>
        <v>-18.055555555555554</v>
      </c>
      <c r="F1102">
        <f t="shared" si="322"/>
        <v>74.305555555555557</v>
      </c>
      <c r="G1102" s="1">
        <v>162.1915846</v>
      </c>
      <c r="H1102">
        <f t="shared" si="329"/>
        <v>737.53119859377728</v>
      </c>
      <c r="I1102">
        <f t="shared" si="330"/>
        <v>5.5715048534667654E-2</v>
      </c>
      <c r="J1102">
        <f t="shared" si="327"/>
        <v>-989492.57064423617</v>
      </c>
      <c r="K1102">
        <f t="shared" si="323"/>
        <v>3212.5774739583335</v>
      </c>
      <c r="L1102">
        <f t="shared" si="328"/>
        <v>723.51810582049563</v>
      </c>
      <c r="M1102">
        <f t="shared" si="324"/>
        <v>638401.57922138402</v>
      </c>
      <c r="N1102">
        <v>0</v>
      </c>
      <c r="O1102">
        <f t="shared" si="317"/>
        <v>638401.57922138402</v>
      </c>
    </row>
    <row r="1103" spans="1:15" x14ac:dyDescent="0.25">
      <c r="B1103" s="2" t="s">
        <v>26</v>
      </c>
      <c r="C1103">
        <v>235</v>
      </c>
      <c r="D1103">
        <v>270</v>
      </c>
      <c r="E1103">
        <f t="shared" si="321"/>
        <v>9.7222222222222214</v>
      </c>
      <c r="F1103">
        <f t="shared" si="322"/>
        <v>70.138888888888886</v>
      </c>
      <c r="G1103" s="1">
        <v>249.5255148</v>
      </c>
      <c r="H1103">
        <f t="shared" si="329"/>
        <v>737.40922715349711</v>
      </c>
      <c r="I1103">
        <f t="shared" si="330"/>
        <v>0.12197144028018264</v>
      </c>
      <c r="J1103">
        <f t="shared" si="327"/>
        <v>502843.676309339</v>
      </c>
      <c r="K1103">
        <f t="shared" si="323"/>
        <v>2862.389973958333</v>
      </c>
      <c r="L1103">
        <f t="shared" si="328"/>
        <v>723.39845183758075</v>
      </c>
      <c r="M1103">
        <f t="shared" si="324"/>
        <v>894745.70291060698</v>
      </c>
      <c r="N1103">
        <v>0</v>
      </c>
      <c r="O1103">
        <f t="shared" si="317"/>
        <v>1397589.379219946</v>
      </c>
    </row>
    <row r="1104" spans="1:15" x14ac:dyDescent="0.25">
      <c r="B1104" s="2" t="s">
        <v>27</v>
      </c>
      <c r="C1104">
        <v>270</v>
      </c>
      <c r="D1104">
        <v>310</v>
      </c>
      <c r="E1104">
        <f t="shared" si="321"/>
        <v>11.111111111111111</v>
      </c>
      <c r="F1104">
        <f t="shared" si="322"/>
        <v>80.555555555555557</v>
      </c>
      <c r="G1104" s="1">
        <v>311.90689350000002</v>
      </c>
      <c r="H1104">
        <f t="shared" si="329"/>
        <v>737.22917280418972</v>
      </c>
      <c r="I1104">
        <f t="shared" si="330"/>
        <v>0.18005434930736805</v>
      </c>
      <c r="J1104">
        <f t="shared" si="327"/>
        <v>659865.61763338</v>
      </c>
      <c r="K1104">
        <f t="shared" si="323"/>
        <v>3775.7395833333335</v>
      </c>
      <c r="L1104">
        <f t="shared" si="328"/>
        <v>723.22181852091012</v>
      </c>
      <c r="M1104">
        <f t="shared" si="324"/>
        <v>1403257.0748287623</v>
      </c>
      <c r="N1104">
        <v>0</v>
      </c>
      <c r="O1104">
        <f t="shared" si="317"/>
        <v>2063122.6924621423</v>
      </c>
    </row>
    <row r="1105" spans="1:15" x14ac:dyDescent="0.25">
      <c r="B1105" s="2" t="s">
        <v>28</v>
      </c>
      <c r="C1105">
        <v>310</v>
      </c>
      <c r="D1105">
        <v>140</v>
      </c>
      <c r="E1105">
        <f t="shared" si="321"/>
        <v>-47.222222222222221</v>
      </c>
      <c r="F1105">
        <f t="shared" si="322"/>
        <v>62.5</v>
      </c>
      <c r="G1105" s="1">
        <v>162.1915846</v>
      </c>
      <c r="H1105">
        <f t="shared" si="329"/>
        <v>737.18676426695959</v>
      </c>
      <c r="I1105">
        <f t="shared" si="330"/>
        <v>4.2408537230123812E-2</v>
      </c>
      <c r="J1105">
        <f t="shared" si="327"/>
        <v>-2175724.8250934575</v>
      </c>
      <c r="K1105">
        <f t="shared" si="323"/>
        <v>2272.8515625</v>
      </c>
      <c r="L1105">
        <f t="shared" si="328"/>
        <v>723.18021574588749</v>
      </c>
      <c r="M1105">
        <f t="shared" si="324"/>
        <v>485931.14162565628</v>
      </c>
      <c r="N1105">
        <v>0</v>
      </c>
      <c r="O1105">
        <f t="shared" si="317"/>
        <v>485931.14162565628</v>
      </c>
    </row>
    <row r="1106" spans="1:15" x14ac:dyDescent="0.25">
      <c r="B1106" s="2" t="s">
        <v>29</v>
      </c>
      <c r="C1106">
        <v>140</v>
      </c>
      <c r="D1106">
        <v>170</v>
      </c>
      <c r="E1106">
        <f t="shared" si="321"/>
        <v>8.3333333333333339</v>
      </c>
      <c r="F1106">
        <f t="shared" si="322"/>
        <v>43.055555555555557</v>
      </c>
      <c r="G1106" s="1">
        <v>137.2390331</v>
      </c>
      <c r="H1106">
        <f t="shared" si="329"/>
        <v>737.14210196823524</v>
      </c>
      <c r="I1106">
        <f t="shared" si="330"/>
        <v>4.4662298724305445E-2</v>
      </c>
      <c r="J1106">
        <f t="shared" si="327"/>
        <v>264483.85603026964</v>
      </c>
      <c r="K1106">
        <f t="shared" si="323"/>
        <v>1078.6223958333333</v>
      </c>
      <c r="L1106">
        <f t="shared" si="328"/>
        <v>723.13640203083889</v>
      </c>
      <c r="M1106">
        <f t="shared" si="324"/>
        <v>247271.63529829733</v>
      </c>
      <c r="N1106">
        <v>0</v>
      </c>
      <c r="O1106">
        <f t="shared" si="317"/>
        <v>511755.49132856698</v>
      </c>
    </row>
    <row r="1107" spans="1:15" x14ac:dyDescent="0.25">
      <c r="B1107" s="2" t="s">
        <v>30</v>
      </c>
      <c r="C1107">
        <v>170</v>
      </c>
      <c r="D1107">
        <v>250</v>
      </c>
      <c r="E1107">
        <f t="shared" si="321"/>
        <v>22.222222222222221</v>
      </c>
      <c r="F1107">
        <f t="shared" si="322"/>
        <v>58.333333333333329</v>
      </c>
      <c r="G1107" s="1">
        <v>212.0966876</v>
      </c>
      <c r="H1107">
        <f>H1108+I1108</f>
        <v>737.00869161334845</v>
      </c>
      <c r="I1107">
        <f t="shared" si="330"/>
        <v>0.13341035488682801</v>
      </c>
      <c r="J1107">
        <f t="shared" si="327"/>
        <v>955381.63727656275</v>
      </c>
      <c r="K1107">
        <f t="shared" si="323"/>
        <v>1979.9062499999998</v>
      </c>
      <c r="L1107">
        <f t="shared" si="328"/>
        <v>723.0055264726949</v>
      </c>
      <c r="M1107">
        <f t="shared" si="324"/>
        <v>573278.63466489012</v>
      </c>
      <c r="N1107">
        <v>0</v>
      </c>
      <c r="O1107">
        <f t="shared" si="317"/>
        <v>1528660.2719414528</v>
      </c>
    </row>
    <row r="1108" spans="1:15" x14ac:dyDescent="0.25">
      <c r="B1108" s="2" t="s">
        <v>31</v>
      </c>
      <c r="C1108">
        <v>250</v>
      </c>
      <c r="D1108">
        <v>150</v>
      </c>
      <c r="E1108">
        <f t="shared" si="321"/>
        <v>-27.777777777777779</v>
      </c>
      <c r="F1108">
        <f t="shared" si="322"/>
        <v>55.555555555555557</v>
      </c>
      <c r="G1108" s="1">
        <v>62.381378699999999</v>
      </c>
      <c r="H1108">
        <f>H1109+I1109</f>
        <v>736.994978641172</v>
      </c>
      <c r="I1108">
        <f t="shared" si="330"/>
        <v>1.3712972176404169E-2</v>
      </c>
      <c r="J1108">
        <f t="shared" si="327"/>
        <v>-1137337.9300018086</v>
      </c>
      <c r="K1108">
        <f t="shared" si="323"/>
        <v>1795.8333333333333</v>
      </c>
      <c r="L1108">
        <f t="shared" si="328"/>
        <v>722.99207404698984</v>
      </c>
      <c r="M1108">
        <f t="shared" si="324"/>
        <v>157127.80161697371</v>
      </c>
      <c r="N1108">
        <v>0</v>
      </c>
      <c r="O1108">
        <f t="shared" si="317"/>
        <v>157127.80161697371</v>
      </c>
    </row>
    <row r="1109" spans="1:15" x14ac:dyDescent="0.25">
      <c r="B1109" s="2" t="s">
        <v>32</v>
      </c>
      <c r="C1109">
        <v>150</v>
      </c>
      <c r="D1109">
        <v>240</v>
      </c>
      <c r="E1109">
        <f t="shared" si="321"/>
        <v>25</v>
      </c>
      <c r="F1109">
        <f t="shared" si="322"/>
        <v>54.166666666666664</v>
      </c>
      <c r="G1109" s="1">
        <v>262.00179050000003</v>
      </c>
      <c r="H1109">
        <f t="shared" ref="H1109:H1115" si="331">H1110+I1110</f>
        <v>736.85233228396612</v>
      </c>
      <c r="I1109">
        <f t="shared" si="330"/>
        <v>0.14264635720587229</v>
      </c>
      <c r="J1109">
        <f t="shared" si="327"/>
        <v>997820.86663453782</v>
      </c>
      <c r="K1109">
        <f t="shared" si="323"/>
        <v>1707.1640624999998</v>
      </c>
      <c r="L1109">
        <f t="shared" si="328"/>
        <v>722.85213797057077</v>
      </c>
      <c r="M1109">
        <f t="shared" si="324"/>
        <v>636668.59546729655</v>
      </c>
      <c r="N1109">
        <v>0</v>
      </c>
      <c r="O1109">
        <f t="shared" si="317"/>
        <v>1634489.4621018344</v>
      </c>
    </row>
    <row r="1110" spans="1:15" x14ac:dyDescent="0.25">
      <c r="B1110" s="2" t="s">
        <v>33</v>
      </c>
      <c r="C1110">
        <v>240</v>
      </c>
      <c r="D1110">
        <v>315</v>
      </c>
      <c r="E1110">
        <f t="shared" si="321"/>
        <v>20.833333333333332</v>
      </c>
      <c r="F1110">
        <f t="shared" si="322"/>
        <v>77.083333333333329</v>
      </c>
      <c r="G1110" s="1">
        <v>686.19516569999996</v>
      </c>
      <c r="H1110">
        <f t="shared" si="331"/>
        <v>736.49880092226715</v>
      </c>
      <c r="I1110">
        <f>O1110/11458333</f>
        <v>0.35353136169901589</v>
      </c>
      <c r="J1110">
        <f t="shared" si="327"/>
        <v>1182745.4702310711</v>
      </c>
      <c r="K1110">
        <f t="shared" si="323"/>
        <v>3457.2597656249995</v>
      </c>
      <c r="L1110">
        <f t="shared" si="328"/>
        <v>722.50532370474423</v>
      </c>
      <c r="M1110">
        <f t="shared" si="324"/>
        <v>2868134.5980596989</v>
      </c>
      <c r="N1110">
        <v>0</v>
      </c>
      <c r="O1110">
        <f t="shared" si="317"/>
        <v>4050880.0682907701</v>
      </c>
    </row>
    <row r="1111" spans="1:15" x14ac:dyDescent="0.25">
      <c r="B1111" s="2" t="s">
        <v>34</v>
      </c>
      <c r="C1111">
        <v>315</v>
      </c>
      <c r="D1111">
        <v>310</v>
      </c>
      <c r="E1111">
        <f t="shared" si="321"/>
        <v>-1.3888888888888888</v>
      </c>
      <c r="F1111">
        <f t="shared" si="322"/>
        <v>86.805555555555557</v>
      </c>
      <c r="G1111" s="1">
        <v>274.47806630000002</v>
      </c>
      <c r="H1111">
        <f t="shared" si="331"/>
        <v>736.37647167682439</v>
      </c>
      <c r="I1111">
        <f t="shared" ref="I1111:I1118" si="332">O1111/11458333</f>
        <v>0.12232924544277178</v>
      </c>
      <c r="J1111">
        <f t="shared" si="327"/>
        <v>-88779.956558259204</v>
      </c>
      <c r="K1111">
        <f t="shared" si="323"/>
        <v>4384.358723958333</v>
      </c>
      <c r="L1111">
        <f t="shared" si="328"/>
        <v>722.3853187149648</v>
      </c>
      <c r="M1111">
        <f t="shared" si="324"/>
        <v>1401689.2299220115</v>
      </c>
      <c r="N1111">
        <v>0</v>
      </c>
      <c r="O1111">
        <f t="shared" si="317"/>
        <v>1401689.2299220115</v>
      </c>
    </row>
    <row r="1112" spans="1:15" x14ac:dyDescent="0.25">
      <c r="B1112" s="2" t="s">
        <v>35</v>
      </c>
      <c r="C1112">
        <v>310</v>
      </c>
      <c r="D1112">
        <v>325</v>
      </c>
      <c r="E1112">
        <f t="shared" si="321"/>
        <v>4.166666666666667</v>
      </c>
      <c r="F1112">
        <f t="shared" si="322"/>
        <v>88.194444444444443</v>
      </c>
      <c r="G1112" s="1">
        <v>361.81199650000002</v>
      </c>
      <c r="H1112">
        <f t="shared" si="331"/>
        <v>736.1871497285689</v>
      </c>
      <c r="I1112">
        <f t="shared" si="332"/>
        <v>0.18932194825553442</v>
      </c>
      <c r="J1112">
        <f t="shared" si="327"/>
        <v>270531.7361560422</v>
      </c>
      <c r="K1112">
        <f t="shared" si="323"/>
        <v>4525.780598958333</v>
      </c>
      <c r="L1112">
        <f t="shared" si="328"/>
        <v>722.19959388372615</v>
      </c>
      <c r="M1112">
        <f t="shared" si="324"/>
        <v>1898782.1911646405</v>
      </c>
      <c r="N1112">
        <v>0</v>
      </c>
      <c r="O1112">
        <f t="shared" si="317"/>
        <v>2169313.9273206824</v>
      </c>
    </row>
    <row r="1113" spans="1:15" x14ac:dyDescent="0.25">
      <c r="B1113" s="2" t="s">
        <v>36</v>
      </c>
      <c r="C1113">
        <v>325</v>
      </c>
      <c r="D1113">
        <v>90</v>
      </c>
      <c r="E1113">
        <f t="shared" si="321"/>
        <v>-65.277777777777771</v>
      </c>
      <c r="F1113">
        <f t="shared" si="322"/>
        <v>57.638888888888886</v>
      </c>
      <c r="G1113" s="1">
        <v>124.7627574</v>
      </c>
      <c r="H1113">
        <f t="shared" si="331"/>
        <v>736.1582386948852</v>
      </c>
      <c r="I1113">
        <f t="shared" si="332"/>
        <v>2.8911033683686544E-2</v>
      </c>
      <c r="J1113">
        <f t="shared" si="327"/>
        <v>-2769823.7742561214</v>
      </c>
      <c r="K1113">
        <f t="shared" si="323"/>
        <v>1933.046223958333</v>
      </c>
      <c r="L1113">
        <f t="shared" si="328"/>
        <v>722.1712321596824</v>
      </c>
      <c r="M1113">
        <f t="shared" si="324"/>
        <v>331272.25132189709</v>
      </c>
      <c r="N1113">
        <v>0</v>
      </c>
      <c r="O1113">
        <f t="shared" si="317"/>
        <v>331272.25132189709</v>
      </c>
    </row>
    <row r="1114" spans="1:15" x14ac:dyDescent="0.25">
      <c r="B1114" s="2" t="s">
        <v>37</v>
      </c>
      <c r="C1114">
        <v>90</v>
      </c>
      <c r="D1114">
        <v>90</v>
      </c>
      <c r="E1114">
        <f t="shared" si="321"/>
        <v>0</v>
      </c>
      <c r="F1114">
        <f t="shared" si="322"/>
        <v>25</v>
      </c>
      <c r="G1114" s="1">
        <v>124.7627574</v>
      </c>
      <c r="H1114">
        <f t="shared" si="331"/>
        <v>736.14641591196221</v>
      </c>
      <c r="I1114">
        <f t="shared" si="332"/>
        <v>1.1822782922940067E-2</v>
      </c>
      <c r="J1114">
        <f t="shared" si="327"/>
        <v>0</v>
      </c>
      <c r="K1114">
        <f t="shared" si="323"/>
        <v>363.65625</v>
      </c>
      <c r="L1114">
        <f t="shared" si="328"/>
        <v>722.15963400963494</v>
      </c>
      <c r="M1114">
        <f t="shared" si="324"/>
        <v>135469.38371776062</v>
      </c>
      <c r="N1114">
        <v>0</v>
      </c>
      <c r="O1114">
        <f t="shared" si="317"/>
        <v>135469.38371776062</v>
      </c>
    </row>
    <row r="1115" spans="1:15" x14ac:dyDescent="0.25">
      <c r="B1115" s="2" t="s">
        <v>38</v>
      </c>
      <c r="C1115">
        <v>90</v>
      </c>
      <c r="D1115">
        <v>285</v>
      </c>
      <c r="E1115">
        <f t="shared" si="321"/>
        <v>54.166666666666664</v>
      </c>
      <c r="F1115">
        <f t="shared" si="322"/>
        <v>52.083333333333329</v>
      </c>
      <c r="G1115" s="1">
        <v>199.6204118</v>
      </c>
      <c r="H1115">
        <f t="shared" si="331"/>
        <v>735.92514752262298</v>
      </c>
      <c r="I1115">
        <f t="shared" si="332"/>
        <v>0.22126838933923007</v>
      </c>
      <c r="J1115">
        <f>0.5*H1115*(D1115/3.6)^2-0.5*H1115*(C1115/3.6)^2</f>
        <v>2076177.7165351782</v>
      </c>
      <c r="K1115">
        <f t="shared" si="323"/>
        <v>1578.3691406249995</v>
      </c>
      <c r="L1115">
        <f t="shared" si="328"/>
        <v>721.94256971969321</v>
      </c>
      <c r="M1115">
        <f t="shared" si="324"/>
        <v>459189.17088736995</v>
      </c>
      <c r="N1115">
        <v>0</v>
      </c>
      <c r="O1115">
        <f t="shared" si="317"/>
        <v>2535366.8874225481</v>
      </c>
    </row>
    <row r="1116" spans="1:15" x14ac:dyDescent="0.25">
      <c r="A1116">
        <v>41</v>
      </c>
      <c r="B1116" t="s">
        <v>39</v>
      </c>
      <c r="C1116">
        <v>285</v>
      </c>
      <c r="D1116">
        <v>295</v>
      </c>
      <c r="E1116">
        <f t="shared" si="321"/>
        <v>2.7777777777777777</v>
      </c>
      <c r="F1116">
        <f t="shared" si="322"/>
        <v>80.555555555555557</v>
      </c>
      <c r="G1116" s="4">
        <f>$H$34*124.7627574</f>
        <v>224.57296332000001</v>
      </c>
      <c r="H1116">
        <f>H1117+I1117</f>
        <v>735.785510723985</v>
      </c>
      <c r="I1116">
        <f t="shared" si="332"/>
        <v>0.13963679863797479</v>
      </c>
      <c r="J1116">
        <f t="shared" ref="J1116:J1141" si="333">0.5*H1116*(D1116/3.6)^2-0.5*H1116*(C1116/3.6)^2</f>
        <v>164643.36273916299</v>
      </c>
      <c r="K1116">
        <f t="shared" si="323"/>
        <v>3775.7395833333335</v>
      </c>
      <c r="L1116">
        <f>0.1*H1116*9.81*$Q$36</f>
        <v>687.34356153460692</v>
      </c>
      <c r="M1116">
        <f t="shared" si="324"/>
        <v>1002287.8073865382</v>
      </c>
      <c r="N1116">
        <f>60*9.81*H1117</f>
        <v>433073.76772216021</v>
      </c>
      <c r="O1116">
        <f t="shared" si="317"/>
        <v>1600004.9378478616</v>
      </c>
    </row>
    <row r="1117" spans="1:15" x14ac:dyDescent="0.25">
      <c r="B1117" t="s">
        <v>13</v>
      </c>
      <c r="C1117">
        <v>295</v>
      </c>
      <c r="D1117">
        <v>60</v>
      </c>
      <c r="E1117">
        <f t="shared" si="321"/>
        <v>-65.277777777777771</v>
      </c>
      <c r="F1117">
        <f t="shared" si="322"/>
        <v>49.305555555555557</v>
      </c>
      <c r="G1117" s="1">
        <v>87.333930179999996</v>
      </c>
      <c r="H1117">
        <f>H1118+I1118</f>
        <v>735.76922820618449</v>
      </c>
      <c r="I1117">
        <f t="shared" si="332"/>
        <v>1.6282517800507601E-2</v>
      </c>
      <c r="J1117">
        <f t="shared" si="333"/>
        <v>-2368115.2724961783</v>
      </c>
      <c r="K1117">
        <f t="shared" si="323"/>
        <v>1414.4993489583335</v>
      </c>
      <c r="L1117">
        <f t="shared" ref="L1117:L1180" si="334">0.1*H1117*9.81</f>
        <v>721.78961287026698</v>
      </c>
      <c r="M1117">
        <f t="shared" si="324"/>
        <v>186570.51103664367</v>
      </c>
      <c r="N1117">
        <v>0</v>
      </c>
      <c r="O1117">
        <f t="shared" si="317"/>
        <v>186570.51103664367</v>
      </c>
    </row>
    <row r="1118" spans="1:15" x14ac:dyDescent="0.25">
      <c r="B1118" s="2" t="s">
        <v>14</v>
      </c>
      <c r="C1118">
        <v>60</v>
      </c>
      <c r="D1118">
        <v>300</v>
      </c>
      <c r="E1118">
        <f t="shared" si="321"/>
        <v>66.666666666666671</v>
      </c>
      <c r="F1118">
        <f t="shared" si="322"/>
        <v>50</v>
      </c>
      <c r="G1118" s="1">
        <v>586.38495980000005</v>
      </c>
      <c r="H1118">
        <f t="shared" ref="H1118:H1133" si="335">H1119+I1119</f>
        <v>735.4516627039377</v>
      </c>
      <c r="I1118">
        <f t="shared" si="332"/>
        <v>0.31756550224678065</v>
      </c>
      <c r="J1118">
        <f t="shared" si="333"/>
        <v>2451505.5423464584</v>
      </c>
      <c r="K1118">
        <f t="shared" si="323"/>
        <v>1454.625</v>
      </c>
      <c r="L1118">
        <f>0.1*H1118*9.81*$Q$38</f>
        <v>717.73062944563571</v>
      </c>
      <c r="M1118">
        <f t="shared" si="324"/>
        <v>1273836.668443783</v>
      </c>
      <c r="N1118">
        <f>-0.2*60*9.81*H1119</f>
        <v>-86570.936734380259</v>
      </c>
      <c r="O1118">
        <f t="shared" si="317"/>
        <v>3638771.2740558609</v>
      </c>
    </row>
    <row r="1119" spans="1:15" x14ac:dyDescent="0.25">
      <c r="B1119" s="2" t="s">
        <v>15</v>
      </c>
      <c r="C1119">
        <v>300</v>
      </c>
      <c r="D1119">
        <v>285</v>
      </c>
      <c r="E1119">
        <f t="shared" si="321"/>
        <v>-4.166666666666667</v>
      </c>
      <c r="F1119">
        <f t="shared" si="322"/>
        <v>81.25</v>
      </c>
      <c r="G1119" s="1">
        <v>137.2390331</v>
      </c>
      <c r="H1119">
        <f t="shared" si="335"/>
        <v>735.39701609225506</v>
      </c>
      <c r="I1119">
        <f>O1119/11458333</f>
        <v>5.4646611682622144E-2</v>
      </c>
      <c r="J1119">
        <f t="shared" si="333"/>
        <v>-248962.53148956457</v>
      </c>
      <c r="K1119">
        <f t="shared" si="323"/>
        <v>3841.119140625</v>
      </c>
      <c r="L1119">
        <f t="shared" si="334"/>
        <v>721.42447278650218</v>
      </c>
      <c r="M1119">
        <f t="shared" si="324"/>
        <v>626159.07398117485</v>
      </c>
      <c r="N1119">
        <v>0</v>
      </c>
      <c r="O1119">
        <f t="shared" si="317"/>
        <v>626159.07398117485</v>
      </c>
    </row>
    <row r="1120" spans="1:15" x14ac:dyDescent="0.25">
      <c r="B1120" s="2" t="s">
        <v>16</v>
      </c>
      <c r="C1120">
        <v>285</v>
      </c>
      <c r="D1120">
        <v>290</v>
      </c>
      <c r="E1120">
        <f t="shared" si="321"/>
        <v>1.3888888888888888</v>
      </c>
      <c r="F1120">
        <f t="shared" si="322"/>
        <v>79.861111111111114</v>
      </c>
      <c r="G1120" s="1">
        <v>149.7153089</v>
      </c>
      <c r="H1120">
        <f t="shared" si="335"/>
        <v>735.33198550171915</v>
      </c>
      <c r="I1120">
        <f t="shared" ref="I1120:I1136" si="336">O1120/11458333</f>
        <v>6.5030590535903182E-2</v>
      </c>
      <c r="J1120">
        <f t="shared" si="333"/>
        <v>81561.70749681443</v>
      </c>
      <c r="K1120">
        <f t="shared" si="323"/>
        <v>3710.9212239583335</v>
      </c>
      <c r="L1120">
        <f t="shared" si="334"/>
        <v>721.36067777718654</v>
      </c>
      <c r="M1120">
        <f t="shared" si="324"/>
        <v>663580.45405021275</v>
      </c>
      <c r="N1120">
        <v>0</v>
      </c>
      <c r="O1120">
        <f t="shared" si="317"/>
        <v>745142.16154702718</v>
      </c>
    </row>
    <row r="1121" spans="2:15" x14ac:dyDescent="0.25">
      <c r="B1121" t="s">
        <v>17</v>
      </c>
      <c r="C1121">
        <v>290</v>
      </c>
      <c r="D1121">
        <v>330</v>
      </c>
      <c r="E1121">
        <f t="shared" si="321"/>
        <v>11.111111111111111</v>
      </c>
      <c r="F1121">
        <f t="shared" si="322"/>
        <v>86.111111111111114</v>
      </c>
      <c r="G1121" s="1">
        <v>1010.578335</v>
      </c>
      <c r="H1121">
        <f t="shared" si="335"/>
        <v>734.78890287157662</v>
      </c>
      <c r="I1121">
        <f t="shared" si="336"/>
        <v>0.54308263014254154</v>
      </c>
      <c r="J1121">
        <f t="shared" si="333"/>
        <v>703038.76509317569</v>
      </c>
      <c r="K1121">
        <f t="shared" si="323"/>
        <v>4314.489583333333</v>
      </c>
      <c r="L1121">
        <f>0.1*H1121*9.81*$Q$41</f>
        <v>719.56079339398684</v>
      </c>
      <c r="M1121">
        <f t="shared" si="324"/>
        <v>5087302.2480192184</v>
      </c>
      <c r="N1121">
        <f>60*9.81*H1122</f>
        <v>432480.60957668442</v>
      </c>
      <c r="O1121">
        <f t="shared" si="317"/>
        <v>6222821.6226890786</v>
      </c>
    </row>
    <row r="1122" spans="2:15" x14ac:dyDescent="0.25">
      <c r="B1122" s="2" t="s">
        <v>18</v>
      </c>
      <c r="C1122">
        <v>330</v>
      </c>
      <c r="D1122">
        <v>135</v>
      </c>
      <c r="E1122">
        <f t="shared" si="321"/>
        <v>-54.166666666666664</v>
      </c>
      <c r="F1122">
        <f t="shared" si="322"/>
        <v>64.583333333333329</v>
      </c>
      <c r="G1122" s="1">
        <v>99.810205920000001</v>
      </c>
      <c r="H1122">
        <f t="shared" si="335"/>
        <v>734.76148416018418</v>
      </c>
      <c r="I1122">
        <f t="shared" si="336"/>
        <v>2.7418711392489317E-2</v>
      </c>
      <c r="J1122">
        <f t="shared" si="333"/>
        <v>-2570389.5669839783</v>
      </c>
      <c r="K1122">
        <f t="shared" si="323"/>
        <v>2426.9003906249995</v>
      </c>
      <c r="L1122">
        <f t="shared" si="334"/>
        <v>720.80101596114071</v>
      </c>
      <c r="M1122">
        <f t="shared" si="324"/>
        <v>314172.7255660363</v>
      </c>
      <c r="N1122">
        <v>0</v>
      </c>
      <c r="O1122">
        <f t="shared" si="317"/>
        <v>314172.7255660363</v>
      </c>
    </row>
    <row r="1123" spans="2:15" x14ac:dyDescent="0.25">
      <c r="B1123" s="2" t="s">
        <v>19</v>
      </c>
      <c r="C1123">
        <v>135</v>
      </c>
      <c r="D1123">
        <v>170</v>
      </c>
      <c r="E1123">
        <f t="shared" si="321"/>
        <v>9.7222222222222214</v>
      </c>
      <c r="F1123">
        <f t="shared" si="322"/>
        <v>42.361111111111107</v>
      </c>
      <c r="G1123" s="1">
        <v>262.00179050000003</v>
      </c>
      <c r="H1123">
        <f t="shared" si="335"/>
        <v>734.69472295975731</v>
      </c>
      <c r="I1123">
        <f t="shared" si="336"/>
        <v>6.676120042690907E-2</v>
      </c>
      <c r="J1123">
        <f t="shared" si="333"/>
        <v>302579.71325599565</v>
      </c>
      <c r="K1123">
        <f t="shared" si="323"/>
        <v>1044.108723958333</v>
      </c>
      <c r="L1123">
        <f t="shared" si="334"/>
        <v>720.73552322352202</v>
      </c>
      <c r="M1123">
        <f t="shared" si="324"/>
        <v>462392.35271527065</v>
      </c>
      <c r="N1123">
        <v>0</v>
      </c>
      <c r="O1123">
        <f t="shared" si="317"/>
        <v>764972.06597126625</v>
      </c>
    </row>
    <row r="1124" spans="2:15" x14ac:dyDescent="0.25">
      <c r="B1124" s="2" t="s">
        <v>20</v>
      </c>
      <c r="C1124">
        <v>170</v>
      </c>
      <c r="D1124">
        <v>270</v>
      </c>
      <c r="E1124">
        <f t="shared" si="321"/>
        <v>27.777777777777779</v>
      </c>
      <c r="F1124">
        <f t="shared" si="322"/>
        <v>61.111111111111107</v>
      </c>
      <c r="G1124" s="1">
        <v>255.76365269999999</v>
      </c>
      <c r="H1124">
        <f t="shared" si="335"/>
        <v>734.52928783974539</v>
      </c>
      <c r="I1124">
        <f t="shared" si="336"/>
        <v>0.16543512001195801</v>
      </c>
      <c r="J1124">
        <f t="shared" si="333"/>
        <v>1246886.1367649999</v>
      </c>
      <c r="K1124">
        <f t="shared" si="323"/>
        <v>2172.958333333333</v>
      </c>
      <c r="L1124">
        <f>0.1*H1124*9.81*$Q$44</f>
        <v>701.52807950637043</v>
      </c>
      <c r="M1124">
        <f t="shared" si="324"/>
        <v>735189.14458440267</v>
      </c>
      <c r="N1124">
        <f>-0.2*60*9.81*H1125</f>
        <v>-86464.58635742373</v>
      </c>
      <c r="O1124">
        <f t="shared" si="317"/>
        <v>1895610.6949919788</v>
      </c>
    </row>
    <row r="1125" spans="2:15" x14ac:dyDescent="0.25">
      <c r="B1125" s="2" t="s">
        <v>21</v>
      </c>
      <c r="C1125">
        <v>270</v>
      </c>
      <c r="D1125">
        <v>110</v>
      </c>
      <c r="E1125">
        <f t="shared" si="321"/>
        <v>-44.444444444444443</v>
      </c>
      <c r="F1125">
        <f t="shared" si="322"/>
        <v>52.777777777777779</v>
      </c>
      <c r="G1125" s="1">
        <v>174.6678604</v>
      </c>
      <c r="H1125">
        <f t="shared" si="335"/>
        <v>734.49359800733714</v>
      </c>
      <c r="I1125">
        <f t="shared" si="336"/>
        <v>3.5689832408280747E-2</v>
      </c>
      <c r="J1125">
        <f t="shared" si="333"/>
        <v>-1722886.2175480749</v>
      </c>
      <c r="K1125">
        <f t="shared" si="323"/>
        <v>1620.7395833333333</v>
      </c>
      <c r="L1125">
        <f>0.1*H1125*9.81</f>
        <v>720.53821964519784</v>
      </c>
      <c r="M1125">
        <f t="shared" si="324"/>
        <v>408945.98444827279</v>
      </c>
      <c r="N1125">
        <v>0</v>
      </c>
      <c r="O1125">
        <f t="shared" si="317"/>
        <v>408945.98444827279</v>
      </c>
    </row>
    <row r="1126" spans="2:15" x14ac:dyDescent="0.25">
      <c r="B1126" s="2" t="s">
        <v>22</v>
      </c>
      <c r="C1126">
        <v>110</v>
      </c>
      <c r="D1126">
        <v>215</v>
      </c>
      <c r="E1126">
        <f t="shared" si="321"/>
        <v>29.166666666666664</v>
      </c>
      <c r="F1126">
        <f t="shared" si="322"/>
        <v>45.138888888888886</v>
      </c>
      <c r="G1126" s="1">
        <v>162.1915846</v>
      </c>
      <c r="H1126">
        <f t="shared" si="335"/>
        <v>734.38223955569504</v>
      </c>
      <c r="I1126">
        <f t="shared" si="336"/>
        <v>0.11135845164209336</v>
      </c>
      <c r="J1126">
        <f t="shared" si="333"/>
        <v>966851.61747060553</v>
      </c>
      <c r="K1126">
        <f t="shared" si="323"/>
        <v>1185.5305989583333</v>
      </c>
      <c r="L1126">
        <f t="shared" si="334"/>
        <v>720.42897700413698</v>
      </c>
      <c r="M1126">
        <f t="shared" si="324"/>
        <v>309130.60380889714</v>
      </c>
      <c r="N1126">
        <v>0</v>
      </c>
      <c r="O1126">
        <f t="shared" ref="O1126:O1189" si="337">IF(J1126&lt;0,M1126+N1126,M1126+J1126+N1126)</f>
        <v>1275982.2212795026</v>
      </c>
    </row>
    <row r="1127" spans="2:15" x14ac:dyDescent="0.25">
      <c r="B1127" s="2" t="s">
        <v>23</v>
      </c>
      <c r="C1127">
        <v>215</v>
      </c>
      <c r="D1127">
        <v>160</v>
      </c>
      <c r="E1127">
        <f t="shared" si="321"/>
        <v>-15.277777777777777</v>
      </c>
      <c r="F1127">
        <f t="shared" si="322"/>
        <v>52.083333333333329</v>
      </c>
      <c r="G1127" s="1">
        <v>74.857654440000005</v>
      </c>
      <c r="H1127">
        <f t="shared" si="335"/>
        <v>734.36722153062431</v>
      </c>
      <c r="I1127">
        <f t="shared" si="336"/>
        <v>1.5018025070727281E-2</v>
      </c>
      <c r="J1127">
        <f t="shared" si="333"/>
        <v>-584348.91759525961</v>
      </c>
      <c r="K1127">
        <f t="shared" si="323"/>
        <v>1578.3691406249995</v>
      </c>
      <c r="L1127">
        <f t="shared" si="334"/>
        <v>720.41424432154247</v>
      </c>
      <c r="M1127">
        <f t="shared" si="324"/>
        <v>172081.53226274173</v>
      </c>
      <c r="N1127">
        <v>0</v>
      </c>
      <c r="O1127">
        <f t="shared" si="337"/>
        <v>172081.53226274173</v>
      </c>
    </row>
    <row r="1128" spans="2:15" x14ac:dyDescent="0.25">
      <c r="B1128" s="2" t="s">
        <v>24</v>
      </c>
      <c r="C1128">
        <v>160</v>
      </c>
      <c r="D1128">
        <v>300</v>
      </c>
      <c r="E1128">
        <f t="shared" si="321"/>
        <v>38.888888888888886</v>
      </c>
      <c r="F1128">
        <f t="shared" si="322"/>
        <v>63.888888888888886</v>
      </c>
      <c r="G1128" s="1">
        <v>411.7170994</v>
      </c>
      <c r="H1128">
        <f t="shared" si="335"/>
        <v>734.09683011362733</v>
      </c>
      <c r="I1128">
        <f t="shared" si="336"/>
        <v>0.27039141699694069</v>
      </c>
      <c r="J1128">
        <f t="shared" si="333"/>
        <v>1823913.4204983641</v>
      </c>
      <c r="K1128">
        <f t="shared" si="323"/>
        <v>2374.989583333333</v>
      </c>
      <c r="L1128">
        <f t="shared" si="334"/>
        <v>720.14899034146845</v>
      </c>
      <c r="M1128">
        <f t="shared" si="324"/>
        <v>1274321.4757944425</v>
      </c>
      <c r="N1128">
        <v>0</v>
      </c>
      <c r="O1128">
        <f t="shared" si="337"/>
        <v>3098234.8962928066</v>
      </c>
    </row>
    <row r="1129" spans="2:15" x14ac:dyDescent="0.25">
      <c r="B1129" s="2" t="s">
        <v>25</v>
      </c>
      <c r="C1129">
        <v>300</v>
      </c>
      <c r="D1129">
        <v>235</v>
      </c>
      <c r="E1129">
        <f t="shared" si="321"/>
        <v>-18.055555555555554</v>
      </c>
      <c r="F1129">
        <f t="shared" si="322"/>
        <v>74.305555555555557</v>
      </c>
      <c r="G1129" s="1">
        <v>162.1915846</v>
      </c>
      <c r="H1129">
        <f t="shared" si="335"/>
        <v>734.04116352757717</v>
      </c>
      <c r="I1129">
        <f t="shared" si="336"/>
        <v>5.5666586050145669E-2</v>
      </c>
      <c r="J1129">
        <f t="shared" si="333"/>
        <v>-984810.24157683249</v>
      </c>
      <c r="K1129">
        <f t="shared" si="323"/>
        <v>3212.5774739583335</v>
      </c>
      <c r="L1129">
        <f t="shared" si="334"/>
        <v>720.0943814205533</v>
      </c>
      <c r="M1129">
        <f t="shared" si="324"/>
        <v>637846.27993572375</v>
      </c>
      <c r="N1129">
        <v>0</v>
      </c>
      <c r="O1129">
        <f t="shared" si="337"/>
        <v>637846.27993572375</v>
      </c>
    </row>
    <row r="1130" spans="2:15" x14ac:dyDescent="0.25">
      <c r="B1130" s="2" t="s">
        <v>26</v>
      </c>
      <c r="C1130">
        <v>235</v>
      </c>
      <c r="D1130">
        <v>270</v>
      </c>
      <c r="E1130">
        <f t="shared" si="321"/>
        <v>9.7222222222222214</v>
      </c>
      <c r="F1130">
        <f t="shared" si="322"/>
        <v>70.138888888888886</v>
      </c>
      <c r="G1130" s="1">
        <v>249.5255148</v>
      </c>
      <c r="H1130">
        <f t="shared" si="335"/>
        <v>733.91947432036079</v>
      </c>
      <c r="I1130">
        <f t="shared" si="336"/>
        <v>0.12168920721638038</v>
      </c>
      <c r="J1130">
        <f t="shared" si="333"/>
        <v>500463.99338782346</v>
      </c>
      <c r="K1130">
        <f t="shared" si="323"/>
        <v>2862.389973958333</v>
      </c>
      <c r="L1130">
        <f t="shared" si="334"/>
        <v>719.97500430827392</v>
      </c>
      <c r="M1130">
        <f t="shared" si="324"/>
        <v>893891.4654034659</v>
      </c>
      <c r="N1130">
        <v>0</v>
      </c>
      <c r="O1130">
        <f t="shared" si="337"/>
        <v>1394355.4587912895</v>
      </c>
    </row>
    <row r="1131" spans="2:15" x14ac:dyDescent="0.25">
      <c r="B1131" s="2" t="s">
        <v>27</v>
      </c>
      <c r="C1131">
        <v>270</v>
      </c>
      <c r="D1131">
        <v>310</v>
      </c>
      <c r="E1131">
        <f t="shared" si="321"/>
        <v>11.111111111111111</v>
      </c>
      <c r="F1131">
        <f t="shared" si="322"/>
        <v>80.555555555555557</v>
      </c>
      <c r="G1131" s="1">
        <v>311.90689350000002</v>
      </c>
      <c r="H1131">
        <f t="shared" si="335"/>
        <v>733.73978572249416</v>
      </c>
      <c r="I1131">
        <f t="shared" si="336"/>
        <v>0.17968859786660957</v>
      </c>
      <c r="J1131">
        <f t="shared" si="333"/>
        <v>656742.40080099786</v>
      </c>
      <c r="K1131">
        <f t="shared" si="323"/>
        <v>3775.7395833333335</v>
      </c>
      <c r="L1131">
        <f t="shared" si="334"/>
        <v>719.79872979376682</v>
      </c>
      <c r="M1131">
        <f t="shared" si="324"/>
        <v>1402189.3898577041</v>
      </c>
      <c r="N1131">
        <v>0</v>
      </c>
      <c r="O1131">
        <f t="shared" si="337"/>
        <v>2058931.7906587019</v>
      </c>
    </row>
    <row r="1132" spans="2:15" x14ac:dyDescent="0.25">
      <c r="B1132" s="2" t="s">
        <v>28</v>
      </c>
      <c r="C1132">
        <v>310</v>
      </c>
      <c r="D1132">
        <v>140</v>
      </c>
      <c r="E1132">
        <f t="shared" si="321"/>
        <v>-47.222222222222221</v>
      </c>
      <c r="F1132">
        <f t="shared" si="322"/>
        <v>62.5</v>
      </c>
      <c r="G1132" s="1">
        <v>162.1915846</v>
      </c>
      <c r="H1132">
        <f t="shared" si="335"/>
        <v>733.6974256380779</v>
      </c>
      <c r="I1132">
        <f t="shared" si="336"/>
        <v>4.2360084416302006E-2</v>
      </c>
      <c r="J1132">
        <f t="shared" si="333"/>
        <v>-2165426.4298346052</v>
      </c>
      <c r="K1132">
        <f t="shared" si="323"/>
        <v>2272.8515625</v>
      </c>
      <c r="L1132">
        <f t="shared" si="334"/>
        <v>719.75717455095446</v>
      </c>
      <c r="M1132">
        <f t="shared" si="324"/>
        <v>485375.95315009903</v>
      </c>
      <c r="N1132">
        <v>0</v>
      </c>
      <c r="O1132">
        <f t="shared" si="337"/>
        <v>485375.95315009903</v>
      </c>
    </row>
    <row r="1133" spans="2:15" x14ac:dyDescent="0.25">
      <c r="B1133" s="2" t="s">
        <v>29</v>
      </c>
      <c r="C1133">
        <v>140</v>
      </c>
      <c r="D1133">
        <v>170</v>
      </c>
      <c r="E1133">
        <f t="shared" si="321"/>
        <v>8.3333333333333339</v>
      </c>
      <c r="F1133">
        <f t="shared" si="322"/>
        <v>43.055555555555557</v>
      </c>
      <c r="G1133" s="1">
        <v>137.2390331</v>
      </c>
      <c r="H1133">
        <f t="shared" si="335"/>
        <v>733.65291359353989</v>
      </c>
      <c r="I1133">
        <f t="shared" si="336"/>
        <v>4.4512044538043812E-2</v>
      </c>
      <c r="J1133">
        <f t="shared" si="333"/>
        <v>263231.94816434872</v>
      </c>
      <c r="K1133">
        <f t="shared" si="323"/>
        <v>1078.6223958333333</v>
      </c>
      <c r="L1133">
        <f t="shared" si="334"/>
        <v>719.71350823526268</v>
      </c>
      <c r="M1133">
        <f t="shared" si="324"/>
        <v>246801.88066338847</v>
      </c>
      <c r="N1133">
        <v>0</v>
      </c>
      <c r="O1133">
        <f t="shared" si="337"/>
        <v>510033.82882773719</v>
      </c>
    </row>
    <row r="1134" spans="2:15" x14ac:dyDescent="0.25">
      <c r="B1134" s="2" t="s">
        <v>30</v>
      </c>
      <c r="C1134">
        <v>170</v>
      </c>
      <c r="D1134">
        <v>250</v>
      </c>
      <c r="E1134">
        <f t="shared" si="321"/>
        <v>22.222222222222221</v>
      </c>
      <c r="F1134">
        <f t="shared" si="322"/>
        <v>58.333333333333329</v>
      </c>
      <c r="G1134" s="1">
        <v>212.0966876</v>
      </c>
      <c r="H1134">
        <f>H1135+I1135</f>
        <v>733.51996127363532</v>
      </c>
      <c r="I1134">
        <f t="shared" si="336"/>
        <v>0.13295231990457548</v>
      </c>
      <c r="J1134">
        <f t="shared" si="333"/>
        <v>950859.20905841619</v>
      </c>
      <c r="K1134">
        <f t="shared" si="323"/>
        <v>1979.9062499999998</v>
      </c>
      <c r="L1134">
        <f t="shared" si="334"/>
        <v>719.58308200943634</v>
      </c>
      <c r="M1134">
        <f t="shared" si="324"/>
        <v>572552.74553073803</v>
      </c>
      <c r="N1134">
        <v>0</v>
      </c>
      <c r="O1134">
        <f t="shared" si="337"/>
        <v>1523411.9545891541</v>
      </c>
    </row>
    <row r="1135" spans="2:15" x14ac:dyDescent="0.25">
      <c r="B1135" s="2" t="s">
        <v>31</v>
      </c>
      <c r="C1135">
        <v>250</v>
      </c>
      <c r="D1135">
        <v>150</v>
      </c>
      <c r="E1135">
        <f t="shared" si="321"/>
        <v>-27.777777777777779</v>
      </c>
      <c r="F1135">
        <f t="shared" si="322"/>
        <v>55.555555555555557</v>
      </c>
      <c r="G1135" s="1">
        <v>62.381378699999999</v>
      </c>
      <c r="H1135">
        <f>H1136+I1136</f>
        <v>733.50626693380832</v>
      </c>
      <c r="I1135">
        <f t="shared" si="336"/>
        <v>1.3694339827011414E-2</v>
      </c>
      <c r="J1135">
        <f t="shared" si="333"/>
        <v>-1131954.115638593</v>
      </c>
      <c r="K1135">
        <f t="shared" si="323"/>
        <v>1795.8333333333333</v>
      </c>
      <c r="L1135">
        <f t="shared" si="334"/>
        <v>719.56964786206595</v>
      </c>
      <c r="M1135">
        <f t="shared" si="324"/>
        <v>156914.30595305917</v>
      </c>
      <c r="N1135">
        <v>0</v>
      </c>
      <c r="O1135">
        <f t="shared" si="337"/>
        <v>156914.30595305917</v>
      </c>
    </row>
    <row r="1136" spans="2:15" x14ac:dyDescent="0.25">
      <c r="B1136" s="2" t="s">
        <v>32</v>
      </c>
      <c r="C1136">
        <v>150</v>
      </c>
      <c r="D1136">
        <v>240</v>
      </c>
      <c r="E1136">
        <f t="shared" si="321"/>
        <v>25</v>
      </c>
      <c r="F1136">
        <f t="shared" si="322"/>
        <v>54.166666666666664</v>
      </c>
      <c r="G1136" s="1">
        <v>262.00179050000003</v>
      </c>
      <c r="H1136">
        <f t="shared" ref="H1136:H1142" si="338">H1137+I1137</f>
        <v>733.36411106580545</v>
      </c>
      <c r="I1136">
        <f t="shared" si="336"/>
        <v>0.14215586800290364</v>
      </c>
      <c r="J1136">
        <f t="shared" si="333"/>
        <v>993097.23373494518</v>
      </c>
      <c r="K1136">
        <f t="shared" si="323"/>
        <v>1707.1640624999998</v>
      </c>
      <c r="L1136">
        <f t="shared" si="334"/>
        <v>719.43019295555519</v>
      </c>
      <c r="M1136">
        <f t="shared" si="324"/>
        <v>635772.03974636982</v>
      </c>
      <c r="N1136">
        <v>0</v>
      </c>
      <c r="O1136">
        <f t="shared" si="337"/>
        <v>1628869.273481315</v>
      </c>
    </row>
    <row r="1137" spans="1:15" x14ac:dyDescent="0.25">
      <c r="B1137" s="2" t="s">
        <v>33</v>
      </c>
      <c r="C1137">
        <v>240</v>
      </c>
      <c r="D1137">
        <v>315</v>
      </c>
      <c r="E1137">
        <f t="shared" si="321"/>
        <v>20.833333333333332</v>
      </c>
      <c r="F1137">
        <f t="shared" si="322"/>
        <v>77.083333333333329</v>
      </c>
      <c r="G1137" s="1">
        <v>686.19516569999996</v>
      </c>
      <c r="H1137">
        <f t="shared" si="338"/>
        <v>733.01127337266689</v>
      </c>
      <c r="I1137">
        <f>O1137/11458333</f>
        <v>0.35283769313850977</v>
      </c>
      <c r="J1137">
        <f t="shared" si="333"/>
        <v>1177144.8400515916</v>
      </c>
      <c r="K1137">
        <f t="shared" si="323"/>
        <v>3457.2597656249995</v>
      </c>
      <c r="L1137">
        <f t="shared" si="334"/>
        <v>719.08405917858624</v>
      </c>
      <c r="M1137">
        <f t="shared" si="324"/>
        <v>2865786.942881268</v>
      </c>
      <c r="N1137">
        <v>0</v>
      </c>
      <c r="O1137">
        <f t="shared" si="337"/>
        <v>4042931.7829328598</v>
      </c>
    </row>
    <row r="1138" spans="1:15" x14ac:dyDescent="0.25">
      <c r="B1138" s="2" t="s">
        <v>34</v>
      </c>
      <c r="C1138">
        <v>315</v>
      </c>
      <c r="D1138">
        <v>310</v>
      </c>
      <c r="E1138">
        <f t="shared" si="321"/>
        <v>-1.3888888888888888</v>
      </c>
      <c r="F1138">
        <f t="shared" si="322"/>
        <v>86.805555555555557</v>
      </c>
      <c r="G1138" s="1">
        <v>274.47806630000002</v>
      </c>
      <c r="H1138">
        <f t="shared" si="338"/>
        <v>732.88902607980867</v>
      </c>
      <c r="I1138">
        <f t="shared" ref="I1138:I1145" si="339">O1138/11458333</f>
        <v>0.12224729285816432</v>
      </c>
      <c r="J1138">
        <f t="shared" si="333"/>
        <v>-88359.498707538471</v>
      </c>
      <c r="K1138">
        <f t="shared" si="323"/>
        <v>4384.358723958333</v>
      </c>
      <c r="L1138">
        <f t="shared" si="334"/>
        <v>718.96413458429242</v>
      </c>
      <c r="M1138">
        <f t="shared" si="324"/>
        <v>1400750.1899173686</v>
      </c>
      <c r="N1138">
        <v>0</v>
      </c>
      <c r="O1138">
        <f t="shared" si="337"/>
        <v>1400750.1899173686</v>
      </c>
    </row>
    <row r="1139" spans="1:15" x14ac:dyDescent="0.25">
      <c r="B1139" s="2" t="s">
        <v>35</v>
      </c>
      <c r="C1139">
        <v>310</v>
      </c>
      <c r="D1139">
        <v>325</v>
      </c>
      <c r="E1139">
        <f t="shared" si="321"/>
        <v>4.166666666666667</v>
      </c>
      <c r="F1139">
        <f t="shared" si="322"/>
        <v>88.194444444444443</v>
      </c>
      <c r="G1139" s="1">
        <v>361.81199650000002</v>
      </c>
      <c r="H1139">
        <f t="shared" si="338"/>
        <v>732.69992399094804</v>
      </c>
      <c r="I1139">
        <f t="shared" si="339"/>
        <v>0.18910208886061972</v>
      </c>
      <c r="J1139">
        <f t="shared" si="333"/>
        <v>269250.2614202844</v>
      </c>
      <c r="K1139">
        <f t="shared" si="323"/>
        <v>4525.780598958333</v>
      </c>
      <c r="L1139">
        <f t="shared" si="334"/>
        <v>718.77862543512003</v>
      </c>
      <c r="M1139">
        <f t="shared" si="324"/>
        <v>1897544.4437402871</v>
      </c>
      <c r="N1139">
        <v>0</v>
      </c>
      <c r="O1139">
        <f t="shared" si="337"/>
        <v>2166794.7051605713</v>
      </c>
    </row>
    <row r="1140" spans="1:15" x14ac:dyDescent="0.25">
      <c r="B1140" s="2" t="s">
        <v>36</v>
      </c>
      <c r="C1140">
        <v>325</v>
      </c>
      <c r="D1140">
        <v>90</v>
      </c>
      <c r="E1140">
        <f t="shared" si="321"/>
        <v>-65.277777777777771</v>
      </c>
      <c r="F1140">
        <f t="shared" si="322"/>
        <v>57.638888888888886</v>
      </c>
      <c r="G1140" s="1">
        <v>124.7627574</v>
      </c>
      <c r="H1140">
        <f t="shared" si="338"/>
        <v>732.67105020569284</v>
      </c>
      <c r="I1140">
        <f t="shared" si="339"/>
        <v>2.887378525516671E-2</v>
      </c>
      <c r="J1140">
        <f t="shared" si="333"/>
        <v>-2756703.0930289426</v>
      </c>
      <c r="K1140">
        <f t="shared" si="323"/>
        <v>1933.046223958333</v>
      </c>
      <c r="L1140">
        <f t="shared" si="334"/>
        <v>718.75030025178478</v>
      </c>
      <c r="M1140">
        <f t="shared" si="324"/>
        <v>330845.44642419013</v>
      </c>
      <c r="N1140">
        <v>0</v>
      </c>
      <c r="O1140">
        <f t="shared" si="337"/>
        <v>330845.44642419013</v>
      </c>
    </row>
    <row r="1141" spans="1:15" x14ac:dyDescent="0.25">
      <c r="B1141" s="2" t="s">
        <v>37</v>
      </c>
      <c r="C1141">
        <v>90</v>
      </c>
      <c r="D1141">
        <v>90</v>
      </c>
      <c r="E1141">
        <f t="shared" ref="E1141:E1204" si="340">(D1141-C1141)/3.6</f>
        <v>0</v>
      </c>
      <c r="F1141">
        <f t="shared" ref="F1141:F1204" si="341">(D1141+C1141)/3.6/2</f>
        <v>25</v>
      </c>
      <c r="G1141" s="1">
        <v>124.7627574</v>
      </c>
      <c r="H1141">
        <f t="shared" si="338"/>
        <v>732.65926467080055</v>
      </c>
      <c r="I1141">
        <f t="shared" si="339"/>
        <v>1.1785534892285336E-2</v>
      </c>
      <c r="J1141">
        <f t="shared" si="333"/>
        <v>0</v>
      </c>
      <c r="K1141">
        <f t="shared" ref="K1141:K1204" si="342">0.5*1.8*0.5*$K$1*F1141^2</f>
        <v>363.65625</v>
      </c>
      <c r="L1141">
        <f t="shared" si="334"/>
        <v>718.73873864205541</v>
      </c>
      <c r="M1141">
        <f t="shared" ref="M1141:M1204" si="343">(L1141+K1141)*G1141</f>
        <v>135042.58337892452</v>
      </c>
      <c r="N1141">
        <v>0</v>
      </c>
      <c r="O1141">
        <f t="shared" si="337"/>
        <v>135042.58337892452</v>
      </c>
    </row>
    <row r="1142" spans="1:15" x14ac:dyDescent="0.25">
      <c r="B1142" s="2" t="s">
        <v>38</v>
      </c>
      <c r="C1142">
        <v>90</v>
      </c>
      <c r="D1142">
        <v>285</v>
      </c>
      <c r="E1142">
        <f t="shared" si="340"/>
        <v>54.166666666666664</v>
      </c>
      <c r="F1142">
        <f t="shared" si="341"/>
        <v>52.083333333333329</v>
      </c>
      <c r="G1142" s="1">
        <v>199.6204118</v>
      </c>
      <c r="H1142">
        <f t="shared" si="338"/>
        <v>732.43891421554508</v>
      </c>
      <c r="I1142">
        <f t="shared" si="339"/>
        <v>0.22035045525551919</v>
      </c>
      <c r="J1142">
        <f>0.5*H1142*(D1142/3.6)^2-0.5*H1142*(C1142/3.6)^2</f>
        <v>2066342.4229171197</v>
      </c>
      <c r="K1142">
        <f t="shared" si="342"/>
        <v>1578.3691406249995</v>
      </c>
      <c r="L1142">
        <f t="shared" si="334"/>
        <v>718.52257484544975</v>
      </c>
      <c r="M1142">
        <f t="shared" si="343"/>
        <v>458506.47010221955</v>
      </c>
      <c r="N1142">
        <v>0</v>
      </c>
      <c r="O1142">
        <f t="shared" si="337"/>
        <v>2524848.8930193391</v>
      </c>
    </row>
    <row r="1143" spans="1:15" x14ac:dyDescent="0.25">
      <c r="A1143">
        <v>42</v>
      </c>
      <c r="B1143" t="s">
        <v>39</v>
      </c>
      <c r="C1143">
        <v>285</v>
      </c>
      <c r="D1143">
        <v>295</v>
      </c>
      <c r="E1143">
        <f t="shared" si="340"/>
        <v>2.7777777777777777</v>
      </c>
      <c r="F1143">
        <f t="shared" si="341"/>
        <v>80.555555555555557</v>
      </c>
      <c r="G1143" s="4">
        <f>$H$34*124.7627574</f>
        <v>224.57296332000001</v>
      </c>
      <c r="H1143">
        <f>H1144+I1144</f>
        <v>732.29958838109746</v>
      </c>
      <c r="I1143">
        <f t="shared" si="339"/>
        <v>0.13932583444764599</v>
      </c>
      <c r="J1143">
        <f t="shared" ref="J1143:J1168" si="344">0.5*H1143*(D1143/3.6)^2-0.5*H1143*(C1143/3.6)^2</f>
        <v>163863.33381984383</v>
      </c>
      <c r="K1143">
        <f t="shared" si="342"/>
        <v>3775.7395833333335</v>
      </c>
      <c r="L1143">
        <f>0.1*H1143*9.81*$Q$36</f>
        <v>684.08714204350315</v>
      </c>
      <c r="M1143">
        <f t="shared" si="343"/>
        <v>1001556.5036116081</v>
      </c>
      <c r="N1143">
        <f>60*9.81*H1144</f>
        <v>431021.96917254711</v>
      </c>
      <c r="O1143">
        <f t="shared" si="337"/>
        <v>1596441.8066039989</v>
      </c>
    </row>
    <row r="1144" spans="1:15" x14ac:dyDescent="0.25">
      <c r="B1144" t="s">
        <v>13</v>
      </c>
      <c r="C1144">
        <v>295</v>
      </c>
      <c r="D1144">
        <v>60</v>
      </c>
      <c r="E1144">
        <f t="shared" si="340"/>
        <v>-65.277777777777771</v>
      </c>
      <c r="F1144">
        <f t="shared" si="341"/>
        <v>49.305555555555557</v>
      </c>
      <c r="G1144" s="1">
        <v>87.333930179999996</v>
      </c>
      <c r="H1144">
        <f>H1145+I1145</f>
        <v>732.28333192753496</v>
      </c>
      <c r="I1144">
        <f t="shared" si="339"/>
        <v>1.6256453562472958E-2</v>
      </c>
      <c r="J1144">
        <f t="shared" si="344"/>
        <v>-2356895.7162829707</v>
      </c>
      <c r="K1144">
        <f t="shared" si="342"/>
        <v>1414.4993489583335</v>
      </c>
      <c r="L1144">
        <f t="shared" si="334"/>
        <v>718.36994862091183</v>
      </c>
      <c r="M1144">
        <f t="shared" si="343"/>
        <v>186271.85831785147</v>
      </c>
      <c r="N1144">
        <v>0</v>
      </c>
      <c r="O1144">
        <f t="shared" si="337"/>
        <v>186271.85831785147</v>
      </c>
    </row>
    <row r="1145" spans="1:15" x14ac:dyDescent="0.25">
      <c r="B1145" s="2" t="s">
        <v>14</v>
      </c>
      <c r="C1145">
        <v>60</v>
      </c>
      <c r="D1145">
        <v>300</v>
      </c>
      <c r="E1145">
        <f t="shared" si="340"/>
        <v>66.666666666666671</v>
      </c>
      <c r="F1145">
        <f t="shared" si="341"/>
        <v>50</v>
      </c>
      <c r="G1145" s="1">
        <v>586.38495980000005</v>
      </c>
      <c r="H1145">
        <f t="shared" ref="H1145:H1160" si="345">H1146+I1146</f>
        <v>731.96691840437904</v>
      </c>
      <c r="I1145">
        <f t="shared" si="339"/>
        <v>0.31641352315593246</v>
      </c>
      <c r="J1145">
        <f t="shared" si="344"/>
        <v>2439889.7280145963</v>
      </c>
      <c r="K1145">
        <f t="shared" si="342"/>
        <v>1454.625</v>
      </c>
      <c r="L1145">
        <f>0.1*H1145*9.81*$Q$38</f>
        <v>714.32985160201258</v>
      </c>
      <c r="M1145">
        <f t="shared" si="343"/>
        <v>1271842.5034646613</v>
      </c>
      <c r="N1145">
        <f>-0.2*60*9.81*H1146</f>
        <v>-86160.71745537236</v>
      </c>
      <c r="O1145">
        <f t="shared" si="337"/>
        <v>3625571.5140238851</v>
      </c>
    </row>
    <row r="1146" spans="1:15" x14ac:dyDescent="0.25">
      <c r="B1146" s="2" t="s">
        <v>15</v>
      </c>
      <c r="C1146">
        <v>300</v>
      </c>
      <c r="D1146">
        <v>285</v>
      </c>
      <c r="E1146">
        <f t="shared" si="340"/>
        <v>-4.166666666666667</v>
      </c>
      <c r="F1146">
        <f t="shared" si="341"/>
        <v>81.25</v>
      </c>
      <c r="G1146" s="1">
        <v>137.2390331</v>
      </c>
      <c r="H1146">
        <f t="shared" si="345"/>
        <v>731.91231273676829</v>
      </c>
      <c r="I1146">
        <f>O1146/11458333</f>
        <v>5.460566761073285E-2</v>
      </c>
      <c r="J1146">
        <f t="shared" si="344"/>
        <v>-247782.81420775969</v>
      </c>
      <c r="K1146">
        <f t="shared" si="342"/>
        <v>3841.119140625</v>
      </c>
      <c r="L1146">
        <f t="shared" si="334"/>
        <v>718.00597879476982</v>
      </c>
      <c r="M1146">
        <f t="shared" si="343"/>
        <v>625689.92317109136</v>
      </c>
      <c r="N1146">
        <v>0</v>
      </c>
      <c r="O1146">
        <f t="shared" si="337"/>
        <v>625689.92317109136</v>
      </c>
    </row>
    <row r="1147" spans="1:15" x14ac:dyDescent="0.25">
      <c r="B1147" s="2" t="s">
        <v>16</v>
      </c>
      <c r="C1147">
        <v>285</v>
      </c>
      <c r="D1147">
        <v>290</v>
      </c>
      <c r="E1147">
        <f t="shared" si="340"/>
        <v>1.3888888888888888</v>
      </c>
      <c r="F1147">
        <f t="shared" si="341"/>
        <v>79.861111111111114</v>
      </c>
      <c r="G1147" s="1">
        <v>149.7153089</v>
      </c>
      <c r="H1147">
        <f t="shared" si="345"/>
        <v>731.84736054312771</v>
      </c>
      <c r="I1147">
        <f t="shared" ref="I1147:I1163" si="346">O1147/11458333</f>
        <v>6.4952193640627529E-2</v>
      </c>
      <c r="J1147">
        <f t="shared" si="344"/>
        <v>81175.199134316295</v>
      </c>
      <c r="K1147">
        <f t="shared" si="342"/>
        <v>3710.9212239583335</v>
      </c>
      <c r="L1147">
        <f t="shared" si="334"/>
        <v>717.94226069280842</v>
      </c>
      <c r="M1147">
        <f t="shared" si="343"/>
        <v>663068.66468047618</v>
      </c>
      <c r="N1147">
        <v>0</v>
      </c>
      <c r="O1147">
        <f t="shared" si="337"/>
        <v>744243.86381479248</v>
      </c>
    </row>
    <row r="1148" spans="1:15" x14ac:dyDescent="0.25">
      <c r="B1148" t="s">
        <v>17</v>
      </c>
      <c r="C1148">
        <v>290</v>
      </c>
      <c r="D1148">
        <v>330</v>
      </c>
      <c r="E1148">
        <f t="shared" si="340"/>
        <v>11.111111111111111</v>
      </c>
      <c r="F1148">
        <f t="shared" si="341"/>
        <v>86.111111111111114</v>
      </c>
      <c r="G1148" s="1">
        <v>1010.578335</v>
      </c>
      <c r="H1148">
        <f t="shared" si="345"/>
        <v>731.30504867424042</v>
      </c>
      <c r="I1148">
        <f t="shared" si="346"/>
        <v>0.54231186888727101</v>
      </c>
      <c r="J1148">
        <f t="shared" si="344"/>
        <v>699705.44780560071</v>
      </c>
      <c r="K1148">
        <f t="shared" si="342"/>
        <v>4314.489583333333</v>
      </c>
      <c r="L1148">
        <f>0.1*H1148*9.81*$Q$41</f>
        <v>716.1491402232499</v>
      </c>
      <c r="M1148">
        <f t="shared" si="343"/>
        <v>5083854.5052383365</v>
      </c>
      <c r="N1148">
        <f>60*9.81*H1149</f>
        <v>430430.03051875212</v>
      </c>
      <c r="O1148">
        <f t="shared" si="337"/>
        <v>6213989.9835626902</v>
      </c>
    </row>
    <row r="1149" spans="1:15" x14ac:dyDescent="0.25">
      <c r="B1149" s="2" t="s">
        <v>18</v>
      </c>
      <c r="C1149">
        <v>330</v>
      </c>
      <c r="D1149">
        <v>135</v>
      </c>
      <c r="E1149">
        <f t="shared" si="340"/>
        <v>-54.166666666666664</v>
      </c>
      <c r="F1149">
        <f t="shared" si="341"/>
        <v>64.583333333333329</v>
      </c>
      <c r="G1149" s="1">
        <v>99.810205920000001</v>
      </c>
      <c r="H1149">
        <f t="shared" si="345"/>
        <v>731.2776597328442</v>
      </c>
      <c r="I1149">
        <f t="shared" si="346"/>
        <v>2.7388941396273833E-2</v>
      </c>
      <c r="J1149">
        <f t="shared" si="344"/>
        <v>-2558202.2297945856</v>
      </c>
      <c r="K1149">
        <f t="shared" si="342"/>
        <v>2426.9003906249995</v>
      </c>
      <c r="L1149">
        <f t="shared" si="334"/>
        <v>717.38338419792024</v>
      </c>
      <c r="M1149">
        <f t="shared" si="343"/>
        <v>313831.61103599053</v>
      </c>
      <c r="N1149">
        <v>0</v>
      </c>
      <c r="O1149">
        <f t="shared" si="337"/>
        <v>313831.61103599053</v>
      </c>
    </row>
    <row r="1150" spans="1:15" x14ac:dyDescent="0.25">
      <c r="B1150" s="2" t="s">
        <v>19</v>
      </c>
      <c r="C1150">
        <v>135</v>
      </c>
      <c r="D1150">
        <v>170</v>
      </c>
      <c r="E1150">
        <f t="shared" si="340"/>
        <v>9.7222222222222214</v>
      </c>
      <c r="F1150">
        <f t="shared" si="341"/>
        <v>42.361111111111107</v>
      </c>
      <c r="G1150" s="1">
        <v>262.00179050000003</v>
      </c>
      <c r="H1150">
        <f t="shared" si="345"/>
        <v>731.21110188505907</v>
      </c>
      <c r="I1150">
        <f t="shared" si="346"/>
        <v>6.6557847785146423E-2</v>
      </c>
      <c r="J1150">
        <f t="shared" si="344"/>
        <v>301145.00434502325</v>
      </c>
      <c r="K1150">
        <f t="shared" si="342"/>
        <v>1044.108723958333</v>
      </c>
      <c r="L1150">
        <f t="shared" si="334"/>
        <v>717.31809094924301</v>
      </c>
      <c r="M1150">
        <f t="shared" si="343"/>
        <v>461496.97934049706</v>
      </c>
      <c r="N1150">
        <v>0</v>
      </c>
      <c r="O1150">
        <f t="shared" si="337"/>
        <v>762641.98368552024</v>
      </c>
    </row>
    <row r="1151" spans="1:15" x14ac:dyDescent="0.25">
      <c r="B1151" s="2" t="s">
        <v>20</v>
      </c>
      <c r="C1151">
        <v>170</v>
      </c>
      <c r="D1151">
        <v>270</v>
      </c>
      <c r="E1151">
        <f t="shared" si="340"/>
        <v>27.777777777777779</v>
      </c>
      <c r="F1151">
        <f t="shared" si="341"/>
        <v>61.111111111111107</v>
      </c>
      <c r="G1151" s="1">
        <v>255.76365269999999</v>
      </c>
      <c r="H1151">
        <f t="shared" si="345"/>
        <v>731.04622124451089</v>
      </c>
      <c r="I1151">
        <f t="shared" si="346"/>
        <v>0.16488064054822887</v>
      </c>
      <c r="J1151">
        <f t="shared" si="344"/>
        <v>1240973.523717534</v>
      </c>
      <c r="K1151">
        <f t="shared" si="342"/>
        <v>2172.958333333333</v>
      </c>
      <c r="L1151">
        <f>0.1*H1151*9.81*$Q$44</f>
        <v>698.20150143821218</v>
      </c>
      <c r="M1151">
        <f t="shared" si="343"/>
        <v>734338.32682669885</v>
      </c>
      <c r="N1151">
        <f>-0.2*60*9.81*H1152</f>
        <v>-86054.565889323858</v>
      </c>
      <c r="O1151">
        <f t="shared" si="337"/>
        <v>1889257.284654909</v>
      </c>
    </row>
    <row r="1152" spans="1:15" x14ac:dyDescent="0.25">
      <c r="B1152" s="2" t="s">
        <v>21</v>
      </c>
      <c r="C1152">
        <v>270</v>
      </c>
      <c r="D1152">
        <v>110</v>
      </c>
      <c r="E1152">
        <f t="shared" si="340"/>
        <v>-44.444444444444443</v>
      </c>
      <c r="F1152">
        <f t="shared" si="341"/>
        <v>52.777777777777779</v>
      </c>
      <c r="G1152" s="1">
        <v>174.6678604</v>
      </c>
      <c r="H1152">
        <f t="shared" si="345"/>
        <v>731.01058349748439</v>
      </c>
      <c r="I1152">
        <f t="shared" si="346"/>
        <v>3.5637747026486838E-2</v>
      </c>
      <c r="J1152">
        <f t="shared" si="344"/>
        <v>-1714716.1835126176</v>
      </c>
      <c r="K1152">
        <f t="shared" si="342"/>
        <v>1620.7395833333333</v>
      </c>
      <c r="L1152">
        <f>0.1*H1152*9.81</f>
        <v>717.1213824110323</v>
      </c>
      <c r="M1152">
        <f t="shared" si="343"/>
        <v>408349.17279924604</v>
      </c>
      <c r="N1152">
        <v>0</v>
      </c>
      <c r="O1152">
        <f t="shared" si="337"/>
        <v>408349.17279924604</v>
      </c>
    </row>
    <row r="1153" spans="2:15" x14ac:dyDescent="0.25">
      <c r="B1153" s="2" t="s">
        <v>22</v>
      </c>
      <c r="C1153">
        <v>110</v>
      </c>
      <c r="D1153">
        <v>215</v>
      </c>
      <c r="E1153">
        <f t="shared" si="340"/>
        <v>29.166666666666664</v>
      </c>
      <c r="F1153">
        <f t="shared" si="341"/>
        <v>45.138888888888886</v>
      </c>
      <c r="G1153" s="1">
        <v>162.1915846</v>
      </c>
      <c r="H1153">
        <f t="shared" si="345"/>
        <v>730.89967354793998</v>
      </c>
      <c r="I1153">
        <f t="shared" si="346"/>
        <v>0.11090994954442404</v>
      </c>
      <c r="J1153">
        <f t="shared" si="344"/>
        <v>962266.64196849754</v>
      </c>
      <c r="K1153">
        <f t="shared" si="342"/>
        <v>1185.5305989583333</v>
      </c>
      <c r="L1153">
        <f t="shared" si="334"/>
        <v>717.0125797505292</v>
      </c>
      <c r="M1153">
        <f t="shared" si="343"/>
        <v>308576.49292471138</v>
      </c>
      <c r="N1153">
        <v>0</v>
      </c>
      <c r="O1153">
        <f t="shared" si="337"/>
        <v>1270843.134893209</v>
      </c>
    </row>
    <row r="1154" spans="2:15" x14ac:dyDescent="0.25">
      <c r="B1154" s="2" t="s">
        <v>23</v>
      </c>
      <c r="C1154">
        <v>215</v>
      </c>
      <c r="D1154">
        <v>160</v>
      </c>
      <c r="E1154">
        <f t="shared" si="340"/>
        <v>-15.277777777777777</v>
      </c>
      <c r="F1154">
        <f t="shared" si="341"/>
        <v>52.083333333333329</v>
      </c>
      <c r="G1154" s="1">
        <v>74.857654440000005</v>
      </c>
      <c r="H1154">
        <f t="shared" si="345"/>
        <v>730.88467784215834</v>
      </c>
      <c r="I1154">
        <f t="shared" si="346"/>
        <v>1.4995705781698475E-2</v>
      </c>
      <c r="J1154">
        <f t="shared" si="344"/>
        <v>-581577.7963153749</v>
      </c>
      <c r="K1154">
        <f t="shared" si="342"/>
        <v>1578.3691406249995</v>
      </c>
      <c r="L1154">
        <f t="shared" si="334"/>
        <v>716.99786896315743</v>
      </c>
      <c r="M1154">
        <f t="shared" si="343"/>
        <v>171825.79041672644</v>
      </c>
      <c r="N1154">
        <v>0</v>
      </c>
      <c r="O1154">
        <f t="shared" si="337"/>
        <v>171825.79041672644</v>
      </c>
    </row>
    <row r="1155" spans="2:15" x14ac:dyDescent="0.25">
      <c r="B1155" s="2" t="s">
        <v>24</v>
      </c>
      <c r="C1155">
        <v>160</v>
      </c>
      <c r="D1155">
        <v>300</v>
      </c>
      <c r="E1155">
        <f t="shared" si="340"/>
        <v>38.888888888888886</v>
      </c>
      <c r="F1155">
        <f t="shared" si="341"/>
        <v>63.888888888888886</v>
      </c>
      <c r="G1155" s="1">
        <v>411.7170994</v>
      </c>
      <c r="H1155">
        <f t="shared" si="345"/>
        <v>730.61516409744524</v>
      </c>
      <c r="I1155">
        <f t="shared" si="346"/>
        <v>0.26951374471314032</v>
      </c>
      <c r="J1155">
        <f t="shared" si="344"/>
        <v>1815262.9848717386</v>
      </c>
      <c r="K1155">
        <f t="shared" si="342"/>
        <v>2374.989583333333</v>
      </c>
      <c r="L1155">
        <f t="shared" si="334"/>
        <v>716.73347597959389</v>
      </c>
      <c r="M1155">
        <f t="shared" si="343"/>
        <v>1272915.2501284124</v>
      </c>
      <c r="N1155">
        <v>0</v>
      </c>
      <c r="O1155">
        <f t="shared" si="337"/>
        <v>3088178.2350001512</v>
      </c>
    </row>
    <row r="1156" spans="2:15" x14ac:dyDescent="0.25">
      <c r="B1156" s="2" t="s">
        <v>25</v>
      </c>
      <c r="C1156">
        <v>300</v>
      </c>
      <c r="D1156">
        <v>235</v>
      </c>
      <c r="E1156">
        <f t="shared" si="340"/>
        <v>-18.055555555555554</v>
      </c>
      <c r="F1156">
        <f t="shared" si="341"/>
        <v>74.305555555555557</v>
      </c>
      <c r="G1156" s="1">
        <v>162.1915846</v>
      </c>
      <c r="H1156">
        <f t="shared" si="345"/>
        <v>730.55954585699601</v>
      </c>
      <c r="I1156">
        <f t="shared" si="346"/>
        <v>5.561824044923578E-2</v>
      </c>
      <c r="J1156">
        <f t="shared" si="344"/>
        <v>-980139.20552380546</v>
      </c>
      <c r="K1156">
        <f t="shared" si="342"/>
        <v>3212.5774739583335</v>
      </c>
      <c r="L1156">
        <f t="shared" si="334"/>
        <v>716.67891448571322</v>
      </c>
      <c r="M1156">
        <f t="shared" si="343"/>
        <v>637292.31994141312</v>
      </c>
      <c r="N1156">
        <v>0</v>
      </c>
      <c r="O1156">
        <f t="shared" si="337"/>
        <v>637292.31994141312</v>
      </c>
    </row>
    <row r="1157" spans="2:15" x14ac:dyDescent="0.25">
      <c r="B1157" s="2" t="s">
        <v>26</v>
      </c>
      <c r="C1157">
        <v>235</v>
      </c>
      <c r="D1157">
        <v>270</v>
      </c>
      <c r="E1157">
        <f t="shared" si="340"/>
        <v>9.7222222222222214</v>
      </c>
      <c r="F1157">
        <f t="shared" si="341"/>
        <v>70.138888888888886</v>
      </c>
      <c r="G1157" s="1">
        <v>249.5255148</v>
      </c>
      <c r="H1157">
        <f t="shared" si="345"/>
        <v>730.43813820214325</v>
      </c>
      <c r="I1157">
        <f t="shared" si="346"/>
        <v>0.12140765485271711</v>
      </c>
      <c r="J1157">
        <f t="shared" si="344"/>
        <v>498090.04987356812</v>
      </c>
      <c r="K1157">
        <f t="shared" si="342"/>
        <v>2862.389973958333</v>
      </c>
      <c r="L1157">
        <f t="shared" si="334"/>
        <v>716.55981357630253</v>
      </c>
      <c r="M1157">
        <f t="shared" si="343"/>
        <v>893039.28817793052</v>
      </c>
      <c r="N1157">
        <v>0</v>
      </c>
      <c r="O1157">
        <f t="shared" si="337"/>
        <v>1391129.3380514986</v>
      </c>
    </row>
    <row r="1158" spans="2:15" x14ac:dyDescent="0.25">
      <c r="B1158" s="2" t="s">
        <v>27</v>
      </c>
      <c r="C1158">
        <v>270</v>
      </c>
      <c r="D1158">
        <v>310</v>
      </c>
      <c r="E1158">
        <f t="shared" si="340"/>
        <v>11.111111111111111</v>
      </c>
      <c r="F1158">
        <f t="shared" si="341"/>
        <v>80.555555555555557</v>
      </c>
      <c r="G1158" s="1">
        <v>311.90689350000002</v>
      </c>
      <c r="H1158">
        <f t="shared" si="345"/>
        <v>730.25881447358449</v>
      </c>
      <c r="I1158">
        <f t="shared" si="346"/>
        <v>0.17932372855869985</v>
      </c>
      <c r="J1158">
        <f t="shared" si="344"/>
        <v>653626.71665845532</v>
      </c>
      <c r="K1158">
        <f t="shared" si="342"/>
        <v>3775.7395833333335</v>
      </c>
      <c r="L1158">
        <f t="shared" si="334"/>
        <v>716.38389699858647</v>
      </c>
      <c r="M1158">
        <f t="shared" si="343"/>
        <v>1401124.2799687376</v>
      </c>
      <c r="N1158">
        <v>0</v>
      </c>
      <c r="O1158">
        <f t="shared" si="337"/>
        <v>2054750.9966271929</v>
      </c>
    </row>
    <row r="1159" spans="2:15" x14ac:dyDescent="0.25">
      <c r="B1159" s="2" t="s">
        <v>28</v>
      </c>
      <c r="C1159">
        <v>310</v>
      </c>
      <c r="D1159">
        <v>140</v>
      </c>
      <c r="E1159">
        <f t="shared" si="340"/>
        <v>-47.222222222222221</v>
      </c>
      <c r="F1159">
        <f t="shared" si="341"/>
        <v>62.5</v>
      </c>
      <c r="G1159" s="1">
        <v>162.1915846</v>
      </c>
      <c r="H1159">
        <f t="shared" si="345"/>
        <v>730.2165027251217</v>
      </c>
      <c r="I1159">
        <f t="shared" si="346"/>
        <v>4.2311748462768153E-2</v>
      </c>
      <c r="J1159">
        <f t="shared" si="344"/>
        <v>-2155152.8726262273</v>
      </c>
      <c r="K1159">
        <f t="shared" si="342"/>
        <v>2272.8515625</v>
      </c>
      <c r="L1159">
        <f t="shared" si="334"/>
        <v>716.34238917334449</v>
      </c>
      <c r="M1159">
        <f t="shared" si="343"/>
        <v>484822.10369863559</v>
      </c>
      <c r="N1159">
        <v>0</v>
      </c>
      <c r="O1159">
        <f t="shared" si="337"/>
        <v>484822.10369863559</v>
      </c>
    </row>
    <row r="1160" spans="2:15" x14ac:dyDescent="0.25">
      <c r="B1160" s="2" t="s">
        <v>29</v>
      </c>
      <c r="C1160">
        <v>140</v>
      </c>
      <c r="D1160">
        <v>170</v>
      </c>
      <c r="E1160">
        <f t="shared" si="340"/>
        <v>8.3333333333333339</v>
      </c>
      <c r="F1160">
        <f t="shared" si="341"/>
        <v>43.055555555555557</v>
      </c>
      <c r="G1160" s="1">
        <v>137.2390331</v>
      </c>
      <c r="H1160">
        <f t="shared" si="345"/>
        <v>730.17214057238129</v>
      </c>
      <c r="I1160">
        <f t="shared" si="346"/>
        <v>4.436215274038436E-2</v>
      </c>
      <c r="J1160">
        <f t="shared" si="344"/>
        <v>261983.05969610903</v>
      </c>
      <c r="K1160">
        <f t="shared" si="342"/>
        <v>1078.6223958333333</v>
      </c>
      <c r="L1160">
        <f t="shared" si="334"/>
        <v>716.29886990150612</v>
      </c>
      <c r="M1160">
        <f t="shared" si="343"/>
        <v>246333.25900007752</v>
      </c>
      <c r="N1160">
        <v>0</v>
      </c>
      <c r="O1160">
        <f t="shared" si="337"/>
        <v>508316.31869618653</v>
      </c>
    </row>
    <row r="1161" spans="2:15" x14ac:dyDescent="0.25">
      <c r="B1161" s="2" t="s">
        <v>30</v>
      </c>
      <c r="C1161">
        <v>170</v>
      </c>
      <c r="D1161">
        <v>250</v>
      </c>
      <c r="E1161">
        <f t="shared" si="340"/>
        <v>22.222222222222221</v>
      </c>
      <c r="F1161">
        <f t="shared" si="341"/>
        <v>58.333333333333329</v>
      </c>
      <c r="G1161" s="1">
        <v>212.0966876</v>
      </c>
      <c r="H1161">
        <f>H1162+I1162</f>
        <v>730.03964518275325</v>
      </c>
      <c r="I1161">
        <f t="shared" si="346"/>
        <v>0.13249538962802923</v>
      </c>
      <c r="J1161">
        <f t="shared" si="344"/>
        <v>946347.68819986528</v>
      </c>
      <c r="K1161">
        <f t="shared" si="342"/>
        <v>1979.9062499999998</v>
      </c>
      <c r="L1161">
        <f t="shared" si="334"/>
        <v>716.16889192428096</v>
      </c>
      <c r="M1161">
        <f t="shared" si="343"/>
        <v>571828.60712283978</v>
      </c>
      <c r="N1161">
        <v>0</v>
      </c>
      <c r="O1161">
        <f t="shared" si="337"/>
        <v>1518176.2953227051</v>
      </c>
    </row>
    <row r="1162" spans="2:15" x14ac:dyDescent="0.25">
      <c r="B1162" s="2" t="s">
        <v>31</v>
      </c>
      <c r="C1162">
        <v>250</v>
      </c>
      <c r="D1162">
        <v>150</v>
      </c>
      <c r="E1162">
        <f t="shared" si="340"/>
        <v>-27.777777777777779</v>
      </c>
      <c r="F1162">
        <f t="shared" si="341"/>
        <v>55.555555555555557</v>
      </c>
      <c r="G1162" s="1">
        <v>62.381378699999999</v>
      </c>
      <c r="H1162">
        <f>H1163+I1163</f>
        <v>730.02596943033745</v>
      </c>
      <c r="I1162">
        <f t="shared" si="346"/>
        <v>1.3675752415807867E-2</v>
      </c>
      <c r="J1162">
        <f t="shared" si="344"/>
        <v>-1126583.2861579282</v>
      </c>
      <c r="K1162">
        <f t="shared" si="342"/>
        <v>1795.8333333333333</v>
      </c>
      <c r="L1162">
        <f t="shared" si="334"/>
        <v>716.15547601116111</v>
      </c>
      <c r="M1162">
        <f t="shared" si="343"/>
        <v>156701.325205881</v>
      </c>
      <c r="N1162">
        <v>0</v>
      </c>
      <c r="O1162">
        <f t="shared" si="337"/>
        <v>156701.325205881</v>
      </c>
    </row>
    <row r="1163" spans="2:15" x14ac:dyDescent="0.25">
      <c r="B1163" s="2" t="s">
        <v>32</v>
      </c>
      <c r="C1163">
        <v>150</v>
      </c>
      <c r="D1163">
        <v>240</v>
      </c>
      <c r="E1163">
        <f t="shared" si="340"/>
        <v>25</v>
      </c>
      <c r="F1163">
        <f t="shared" si="341"/>
        <v>54.166666666666664</v>
      </c>
      <c r="G1163" s="1">
        <v>262.00179050000003</v>
      </c>
      <c r="H1163">
        <f t="shared" ref="H1163:H1169" si="347">H1164+I1164</f>
        <v>729.88430286855748</v>
      </c>
      <c r="I1163">
        <f t="shared" si="346"/>
        <v>0.14166656177993084</v>
      </c>
      <c r="J1163">
        <f t="shared" si="344"/>
        <v>988384.99346783874</v>
      </c>
      <c r="K1163">
        <f t="shared" si="342"/>
        <v>1707.1640624999998</v>
      </c>
      <c r="L1163">
        <f t="shared" si="334"/>
        <v>716.0165011140549</v>
      </c>
      <c r="M1163">
        <f t="shared" si="343"/>
        <v>634877.64637168159</v>
      </c>
      <c r="N1163">
        <v>0</v>
      </c>
      <c r="O1163">
        <f t="shared" si="337"/>
        <v>1623262.6398395202</v>
      </c>
    </row>
    <row r="1164" spans="2:15" x14ac:dyDescent="0.25">
      <c r="B1164" s="2" t="s">
        <v>33</v>
      </c>
      <c r="C1164">
        <v>240</v>
      </c>
      <c r="D1164">
        <v>315</v>
      </c>
      <c r="E1164">
        <f t="shared" si="340"/>
        <v>20.833333333333332</v>
      </c>
      <c r="F1164">
        <f t="shared" si="341"/>
        <v>77.083333333333329</v>
      </c>
      <c r="G1164" s="1">
        <v>686.19516569999996</v>
      </c>
      <c r="H1164">
        <f t="shared" si="347"/>
        <v>729.53215717096396</v>
      </c>
      <c r="I1164">
        <f>O1164/11458333</f>
        <v>0.35214569759348657</v>
      </c>
      <c r="J1164">
        <f t="shared" si="344"/>
        <v>1171557.717679065</v>
      </c>
      <c r="K1164">
        <f t="shared" si="342"/>
        <v>3457.2597656249995</v>
      </c>
      <c r="L1164">
        <f t="shared" si="334"/>
        <v>715.67104618471569</v>
      </c>
      <c r="M1164">
        <f t="shared" si="343"/>
        <v>2863444.9498644029</v>
      </c>
      <c r="N1164">
        <v>0</v>
      </c>
      <c r="O1164">
        <f t="shared" si="337"/>
        <v>4035002.6675434681</v>
      </c>
    </row>
    <row r="1165" spans="2:15" x14ac:dyDescent="0.25">
      <c r="B1165" s="2" t="s">
        <v>34</v>
      </c>
      <c r="C1165">
        <v>315</v>
      </c>
      <c r="D1165">
        <v>310</v>
      </c>
      <c r="E1165">
        <f t="shared" si="340"/>
        <v>-1.3888888888888888</v>
      </c>
      <c r="F1165">
        <f t="shared" si="341"/>
        <v>86.805555555555557</v>
      </c>
      <c r="G1165" s="1">
        <v>274.47806630000002</v>
      </c>
      <c r="H1165">
        <f t="shared" si="347"/>
        <v>729.40999163303411</v>
      </c>
      <c r="I1165">
        <f t="shared" ref="I1165:I1172" si="348">O1165/11458333</f>
        <v>0.12216553792983062</v>
      </c>
      <c r="J1165">
        <f t="shared" si="344"/>
        <v>-87940.0549326092</v>
      </c>
      <c r="K1165">
        <f t="shared" si="342"/>
        <v>4384.358723958333</v>
      </c>
      <c r="L1165">
        <f t="shared" si="334"/>
        <v>715.55120179200651</v>
      </c>
      <c r="M1165">
        <f t="shared" si="343"/>
        <v>1399813.41472413</v>
      </c>
      <c r="N1165">
        <v>0</v>
      </c>
      <c r="O1165">
        <f t="shared" si="337"/>
        <v>1399813.41472413</v>
      </c>
    </row>
    <row r="1166" spans="2:15" x14ac:dyDescent="0.25">
      <c r="B1166" s="2" t="s">
        <v>35</v>
      </c>
      <c r="C1166">
        <v>310</v>
      </c>
      <c r="D1166">
        <v>325</v>
      </c>
      <c r="E1166">
        <f t="shared" si="340"/>
        <v>4.166666666666667</v>
      </c>
      <c r="F1166">
        <f t="shared" si="341"/>
        <v>88.194444444444443</v>
      </c>
      <c r="G1166" s="1">
        <v>361.81199650000002</v>
      </c>
      <c r="H1166">
        <f t="shared" si="347"/>
        <v>729.22110887330336</v>
      </c>
      <c r="I1166">
        <f t="shared" si="348"/>
        <v>0.18888275973072305</v>
      </c>
      <c r="J1166">
        <f t="shared" si="344"/>
        <v>267971.87739267759</v>
      </c>
      <c r="K1166">
        <f t="shared" si="342"/>
        <v>4525.780598958333</v>
      </c>
      <c r="L1166">
        <f t="shared" si="334"/>
        <v>715.36590780471056</v>
      </c>
      <c r="M1166">
        <f t="shared" si="343"/>
        <v>1896309.6815609375</v>
      </c>
      <c r="N1166">
        <v>0</v>
      </c>
      <c r="O1166">
        <f t="shared" si="337"/>
        <v>2164281.5589536149</v>
      </c>
    </row>
    <row r="1167" spans="2:15" x14ac:dyDescent="0.25">
      <c r="B1167" s="2" t="s">
        <v>36</v>
      </c>
      <c r="C1167">
        <v>325</v>
      </c>
      <c r="D1167">
        <v>90</v>
      </c>
      <c r="E1167">
        <f t="shared" si="340"/>
        <v>-65.277777777777771</v>
      </c>
      <c r="F1167">
        <f t="shared" si="341"/>
        <v>57.638888888888886</v>
      </c>
      <c r="G1167" s="1">
        <v>124.7627574</v>
      </c>
      <c r="H1167">
        <f t="shared" si="347"/>
        <v>729.19227224663962</v>
      </c>
      <c r="I1167">
        <f t="shared" si="348"/>
        <v>2.8836626663784067E-2</v>
      </c>
      <c r="J1167">
        <f t="shared" si="344"/>
        <v>-2743614.0567458919</v>
      </c>
      <c r="K1167">
        <f t="shared" si="342"/>
        <v>1933.046223958333</v>
      </c>
      <c r="L1167">
        <f t="shared" si="334"/>
        <v>715.33761907395353</v>
      </c>
      <c r="M1167">
        <f t="shared" si="343"/>
        <v>330419.67091031687</v>
      </c>
      <c r="N1167">
        <v>0</v>
      </c>
      <c r="O1167">
        <f t="shared" si="337"/>
        <v>330419.67091031687</v>
      </c>
    </row>
    <row r="1168" spans="2:15" x14ac:dyDescent="0.25">
      <c r="B1168" s="2" t="s">
        <v>37</v>
      </c>
      <c r="C1168">
        <v>90</v>
      </c>
      <c r="D1168">
        <v>90</v>
      </c>
      <c r="E1168">
        <f t="shared" si="340"/>
        <v>0</v>
      </c>
      <c r="F1168">
        <f t="shared" si="341"/>
        <v>25</v>
      </c>
      <c r="G1168" s="1">
        <v>124.7627574</v>
      </c>
      <c r="H1168">
        <f t="shared" si="347"/>
        <v>729.18052386994179</v>
      </c>
      <c r="I1168">
        <f t="shared" si="348"/>
        <v>1.1748376697808205E-2</v>
      </c>
      <c r="J1168">
        <f t="shared" si="344"/>
        <v>0</v>
      </c>
      <c r="K1168">
        <f t="shared" si="342"/>
        <v>363.65625</v>
      </c>
      <c r="L1168">
        <f t="shared" si="334"/>
        <v>715.3260939164129</v>
      </c>
      <c r="M1168">
        <f t="shared" si="343"/>
        <v>134616.81241292678</v>
      </c>
      <c r="N1168">
        <v>0</v>
      </c>
      <c r="O1168">
        <f t="shared" si="337"/>
        <v>134616.81241292678</v>
      </c>
    </row>
    <row r="1169" spans="1:15" x14ac:dyDescent="0.25">
      <c r="B1169" s="2" t="s">
        <v>38</v>
      </c>
      <c r="C1169">
        <v>90</v>
      </c>
      <c r="D1169">
        <v>285</v>
      </c>
      <c r="E1169">
        <f t="shared" si="340"/>
        <v>54.166666666666664</v>
      </c>
      <c r="F1169">
        <f t="shared" si="341"/>
        <v>52.083333333333329</v>
      </c>
      <c r="G1169" s="1">
        <v>199.6204118</v>
      </c>
      <c r="H1169">
        <f t="shared" si="347"/>
        <v>728.96108913486262</v>
      </c>
      <c r="I1169">
        <f t="shared" si="348"/>
        <v>0.21943473507917258</v>
      </c>
      <c r="J1169">
        <f>0.5*H1169*(D1169/3.6)^2-0.5*H1169*(C1169/3.6)^2</f>
        <v>2056530.8504238748</v>
      </c>
      <c r="K1169">
        <f t="shared" si="342"/>
        <v>1578.3691406249995</v>
      </c>
      <c r="L1169">
        <f t="shared" si="334"/>
        <v>715.11082844130021</v>
      </c>
      <c r="M1169">
        <f t="shared" si="343"/>
        <v>457825.41588006605</v>
      </c>
      <c r="N1169">
        <v>0</v>
      </c>
      <c r="O1169">
        <f t="shared" si="337"/>
        <v>2514356.2663039407</v>
      </c>
    </row>
    <row r="1170" spans="1:15" x14ac:dyDescent="0.25">
      <c r="A1170">
        <v>43</v>
      </c>
      <c r="B1170" t="s">
        <v>39</v>
      </c>
      <c r="C1170">
        <v>285</v>
      </c>
      <c r="D1170">
        <v>295</v>
      </c>
      <c r="E1170">
        <f t="shared" si="340"/>
        <v>2.7777777777777777</v>
      </c>
      <c r="F1170">
        <f t="shared" si="341"/>
        <v>80.555555555555557</v>
      </c>
      <c r="G1170" s="4">
        <f>$H$34*124.7627574</f>
        <v>224.57296332000001</v>
      </c>
      <c r="H1170">
        <f>H1171+I1171</f>
        <v>728.82207351461034</v>
      </c>
      <c r="I1170">
        <f t="shared" si="348"/>
        <v>0.13901562025224956</v>
      </c>
      <c r="J1170">
        <f t="shared" ref="J1170:J1195" si="349">0.5*H1170*(D1170/3.6)^2-0.5*H1170*(C1170/3.6)^2</f>
        <v>163085.18620311469</v>
      </c>
      <c r="K1170">
        <f t="shared" si="342"/>
        <v>3775.7395833333335</v>
      </c>
      <c r="L1170">
        <f>0.1*H1170*9.81*$Q$36</f>
        <v>680.83857650533582</v>
      </c>
      <c r="M1170">
        <f t="shared" si="343"/>
        <v>1000826.9636221626</v>
      </c>
      <c r="N1170">
        <f>60*9.81*H1171</f>
        <v>428975.1192265423</v>
      </c>
      <c r="O1170">
        <f t="shared" si="337"/>
        <v>1592887.2690518196</v>
      </c>
    </row>
    <row r="1171" spans="1:15" x14ac:dyDescent="0.25">
      <c r="B1171" t="s">
        <v>13</v>
      </c>
      <c r="C1171">
        <v>295</v>
      </c>
      <c r="D1171">
        <v>60</v>
      </c>
      <c r="E1171">
        <f t="shared" si="340"/>
        <v>-65.277777777777771</v>
      </c>
      <c r="F1171">
        <f t="shared" si="341"/>
        <v>49.305555555555557</v>
      </c>
      <c r="G1171" s="1">
        <v>87.333930179999996</v>
      </c>
      <c r="H1171">
        <f>H1172+I1172</f>
        <v>728.80584306242315</v>
      </c>
      <c r="I1171">
        <f t="shared" si="348"/>
        <v>1.6230452187131341E-2</v>
      </c>
      <c r="J1171">
        <f t="shared" si="349"/>
        <v>-2345703.2198102875</v>
      </c>
      <c r="K1171">
        <f t="shared" si="342"/>
        <v>1414.4993489583335</v>
      </c>
      <c r="L1171">
        <f t="shared" si="334"/>
        <v>714.95853204423713</v>
      </c>
      <c r="M1171">
        <f t="shared" si="343"/>
        <v>185973.92590072923</v>
      </c>
      <c r="N1171">
        <v>0</v>
      </c>
      <c r="O1171">
        <f t="shared" si="337"/>
        <v>185973.92590072923</v>
      </c>
    </row>
    <row r="1172" spans="1:15" x14ac:dyDescent="0.25">
      <c r="B1172" s="2" t="s">
        <v>14</v>
      </c>
      <c r="C1172">
        <v>60</v>
      </c>
      <c r="D1172">
        <v>300</v>
      </c>
      <c r="E1172">
        <f t="shared" si="340"/>
        <v>66.666666666666671</v>
      </c>
      <c r="F1172">
        <f t="shared" si="341"/>
        <v>50</v>
      </c>
      <c r="G1172" s="1">
        <v>586.38495980000005</v>
      </c>
      <c r="H1172">
        <f t="shared" ref="H1172:H1187" si="350">H1173+I1173</f>
        <v>728.49057873997231</v>
      </c>
      <c r="I1172">
        <f t="shared" si="348"/>
        <v>0.31526432245085062</v>
      </c>
      <c r="J1172">
        <f t="shared" si="349"/>
        <v>2428301.9291332406</v>
      </c>
      <c r="K1172">
        <f t="shared" si="342"/>
        <v>1454.625</v>
      </c>
      <c r="L1172">
        <f>0.1*H1172*9.81*$Q$38</f>
        <v>710.93727588013826</v>
      </c>
      <c r="M1172">
        <f t="shared" si="343"/>
        <v>1269853.1480863716</v>
      </c>
      <c r="N1172">
        <f>-0.2*60*9.81*H1173</f>
        <v>-85751.487558389636</v>
      </c>
      <c r="O1172">
        <f t="shared" si="337"/>
        <v>3612403.5896612224</v>
      </c>
    </row>
    <row r="1173" spans="1:15" x14ac:dyDescent="0.25">
      <c r="B1173" s="2" t="s">
        <v>15</v>
      </c>
      <c r="C1173">
        <v>300</v>
      </c>
      <c r="D1173">
        <v>285</v>
      </c>
      <c r="E1173">
        <f t="shared" si="340"/>
        <v>-4.166666666666667</v>
      </c>
      <c r="F1173">
        <f t="shared" si="341"/>
        <v>81.25</v>
      </c>
      <c r="G1173" s="1">
        <v>137.2390331</v>
      </c>
      <c r="H1173">
        <f t="shared" si="350"/>
        <v>728.436013917683</v>
      </c>
      <c r="I1173">
        <f>O1173/11458333</f>
        <v>5.4564822289270051E-2</v>
      </c>
      <c r="J1173">
        <f t="shared" si="349"/>
        <v>-246605.94221171504</v>
      </c>
      <c r="K1173">
        <f t="shared" si="342"/>
        <v>3841.119140625</v>
      </c>
      <c r="L1173">
        <f t="shared" si="334"/>
        <v>714.59572965324708</v>
      </c>
      <c r="M1173">
        <f t="shared" si="343"/>
        <v>625221.90387627855</v>
      </c>
      <c r="N1173">
        <v>0</v>
      </c>
      <c r="O1173">
        <f t="shared" si="337"/>
        <v>625221.90387627855</v>
      </c>
    </row>
    <row r="1174" spans="1:15" x14ac:dyDescent="0.25">
      <c r="B1174" s="2" t="s">
        <v>16</v>
      </c>
      <c r="C1174">
        <v>285</v>
      </c>
      <c r="D1174">
        <v>290</v>
      </c>
      <c r="E1174">
        <f t="shared" si="340"/>
        <v>1.3888888888888888</v>
      </c>
      <c r="F1174">
        <f t="shared" si="341"/>
        <v>79.861111111111114</v>
      </c>
      <c r="G1174" s="1">
        <v>149.7153089</v>
      </c>
      <c r="H1174">
        <f t="shared" si="350"/>
        <v>728.3711399318571</v>
      </c>
      <c r="I1174">
        <f t="shared" ref="I1174:I1190" si="351">O1174/11458333</f>
        <v>6.4873985825882635E-2</v>
      </c>
      <c r="J1174">
        <f t="shared" si="349"/>
        <v>80789.622966978233</v>
      </c>
      <c r="K1174">
        <f t="shared" si="342"/>
        <v>3710.9212239583335</v>
      </c>
      <c r="L1174">
        <f t="shared" si="334"/>
        <v>714.53208827315189</v>
      </c>
      <c r="M1174">
        <f t="shared" si="343"/>
        <v>662558.10966326494</v>
      </c>
      <c r="N1174">
        <v>0</v>
      </c>
      <c r="O1174">
        <f t="shared" si="337"/>
        <v>743347.73263024318</v>
      </c>
    </row>
    <row r="1175" spans="1:15" x14ac:dyDescent="0.25">
      <c r="B1175" t="s">
        <v>17</v>
      </c>
      <c r="C1175">
        <v>290</v>
      </c>
      <c r="D1175">
        <v>330</v>
      </c>
      <c r="E1175">
        <f t="shared" si="340"/>
        <v>11.111111111111111</v>
      </c>
      <c r="F1175">
        <f t="shared" si="341"/>
        <v>86.111111111111114</v>
      </c>
      <c r="G1175" s="1">
        <v>1010.578335</v>
      </c>
      <c r="H1175">
        <f t="shared" si="350"/>
        <v>727.82959696527462</v>
      </c>
      <c r="I1175">
        <f t="shared" si="351"/>
        <v>0.54154296658249512</v>
      </c>
      <c r="J1175">
        <f t="shared" si="349"/>
        <v>696380.16993591096</v>
      </c>
      <c r="K1175">
        <f t="shared" si="342"/>
        <v>4314.489583333333</v>
      </c>
      <c r="L1175">
        <f>0.1*H1175*9.81*$Q$41</f>
        <v>712.74571540377758</v>
      </c>
      <c r="M1175">
        <f t="shared" si="343"/>
        <v>5080415.077850977</v>
      </c>
      <c r="N1175">
        <f>60*9.81*H1176</f>
        <v>428384.39712321287</v>
      </c>
      <c r="O1175">
        <f t="shared" si="337"/>
        <v>6205179.6449101008</v>
      </c>
    </row>
    <row r="1176" spans="1:15" x14ac:dyDescent="0.25">
      <c r="B1176" s="2" t="s">
        <v>18</v>
      </c>
      <c r="C1176">
        <v>330</v>
      </c>
      <c r="D1176">
        <v>135</v>
      </c>
      <c r="E1176">
        <f t="shared" si="340"/>
        <v>-54.166666666666664</v>
      </c>
      <c r="F1176">
        <f t="shared" si="341"/>
        <v>64.583333333333329</v>
      </c>
      <c r="G1176" s="1">
        <v>99.810205920000001</v>
      </c>
      <c r="H1176">
        <f t="shared" si="350"/>
        <v>727.80223772207421</v>
      </c>
      <c r="I1176">
        <f t="shared" si="351"/>
        <v>2.7359243200435979E-2</v>
      </c>
      <c r="J1176">
        <f t="shared" si="349"/>
        <v>-2546044.2864756593</v>
      </c>
      <c r="K1176">
        <f t="shared" si="342"/>
        <v>2426.9003906249995</v>
      </c>
      <c r="L1176">
        <f t="shared" si="334"/>
        <v>713.97399520535487</v>
      </c>
      <c r="M1176">
        <f t="shared" si="343"/>
        <v>313491.31921858119</v>
      </c>
      <c r="N1176">
        <v>0</v>
      </c>
      <c r="O1176">
        <f t="shared" si="337"/>
        <v>313491.31921858119</v>
      </c>
    </row>
    <row r="1177" spans="1:15" x14ac:dyDescent="0.25">
      <c r="B1177" s="2" t="s">
        <v>19</v>
      </c>
      <c r="C1177">
        <v>135</v>
      </c>
      <c r="D1177">
        <v>170</v>
      </c>
      <c r="E1177">
        <f t="shared" si="340"/>
        <v>9.7222222222222214</v>
      </c>
      <c r="F1177">
        <f t="shared" si="341"/>
        <v>42.361111111111107</v>
      </c>
      <c r="G1177" s="1">
        <v>262.00179050000003</v>
      </c>
      <c r="H1177">
        <f t="shared" si="350"/>
        <v>727.73588273647738</v>
      </c>
      <c r="I1177">
        <f t="shared" si="351"/>
        <v>6.6354985596804278E-2</v>
      </c>
      <c r="J1177">
        <f t="shared" si="349"/>
        <v>299713.75571805151</v>
      </c>
      <c r="K1177">
        <f t="shared" si="342"/>
        <v>1044.108723958333</v>
      </c>
      <c r="L1177">
        <f t="shared" si="334"/>
        <v>713.90890096448447</v>
      </c>
      <c r="M1177">
        <f t="shared" si="343"/>
        <v>460603.76546033565</v>
      </c>
      <c r="N1177">
        <v>0</v>
      </c>
      <c r="O1177">
        <f t="shared" si="337"/>
        <v>760317.52117838711</v>
      </c>
    </row>
    <row r="1178" spans="1:15" x14ac:dyDescent="0.25">
      <c r="B1178" s="2" t="s">
        <v>20</v>
      </c>
      <c r="C1178">
        <v>170</v>
      </c>
      <c r="D1178">
        <v>270</v>
      </c>
      <c r="E1178">
        <f t="shared" si="340"/>
        <v>27.777777777777779</v>
      </c>
      <c r="F1178">
        <f t="shared" si="341"/>
        <v>61.111111111111107</v>
      </c>
      <c r="G1178" s="1">
        <v>255.76365269999999</v>
      </c>
      <c r="H1178">
        <f t="shared" si="350"/>
        <v>727.57155523807876</v>
      </c>
      <c r="I1178">
        <f t="shared" si="351"/>
        <v>0.1643274983985725</v>
      </c>
      <c r="J1178">
        <f t="shared" si="349"/>
        <v>1235075.1709288375</v>
      </c>
      <c r="K1178">
        <f t="shared" si="342"/>
        <v>2172.958333333333</v>
      </c>
      <c r="L1178">
        <f>0.1*H1178*9.81*$Q$44</f>
        <v>694.88294653404034</v>
      </c>
      <c r="M1178">
        <f t="shared" si="343"/>
        <v>733489.56110272242</v>
      </c>
      <c r="N1178">
        <f>-0.2*60*9.81*H1179</f>
        <v>-85645.534323749671</v>
      </c>
      <c r="O1178">
        <f t="shared" si="337"/>
        <v>1882919.1977078104</v>
      </c>
    </row>
    <row r="1179" spans="1:15" x14ac:dyDescent="0.25">
      <c r="B1179" s="2" t="s">
        <v>21</v>
      </c>
      <c r="C1179">
        <v>270</v>
      </c>
      <c r="D1179">
        <v>110</v>
      </c>
      <c r="E1179">
        <f t="shared" si="340"/>
        <v>-44.444444444444443</v>
      </c>
      <c r="F1179">
        <f t="shared" si="341"/>
        <v>52.777777777777779</v>
      </c>
      <c r="G1179" s="1">
        <v>174.6678604</v>
      </c>
      <c r="H1179">
        <f t="shared" si="350"/>
        <v>727.53596945081267</v>
      </c>
      <c r="I1179">
        <f t="shared" si="351"/>
        <v>3.5585787266142622E-2</v>
      </c>
      <c r="J1179">
        <f t="shared" si="349"/>
        <v>-1706565.8542673385</v>
      </c>
      <c r="K1179">
        <f t="shared" si="342"/>
        <v>1620.7395833333333</v>
      </c>
      <c r="L1179">
        <f>0.1*H1179*9.81</f>
        <v>713.71278603124733</v>
      </c>
      <c r="M1179">
        <f t="shared" si="343"/>
        <v>407753.80056262179</v>
      </c>
      <c r="N1179">
        <v>0</v>
      </c>
      <c r="O1179">
        <f t="shared" si="337"/>
        <v>407753.80056262179</v>
      </c>
    </row>
    <row r="1180" spans="1:15" x14ac:dyDescent="0.25">
      <c r="B1180" s="2" t="s">
        <v>22</v>
      </c>
      <c r="C1180">
        <v>110</v>
      </c>
      <c r="D1180">
        <v>215</v>
      </c>
      <c r="E1180">
        <f t="shared" si="340"/>
        <v>29.166666666666664</v>
      </c>
      <c r="F1180">
        <f t="shared" si="341"/>
        <v>45.138888888888886</v>
      </c>
      <c r="G1180" s="1">
        <v>162.1915846</v>
      </c>
      <c r="H1180">
        <f t="shared" si="350"/>
        <v>727.42550692165196</v>
      </c>
      <c r="I1180">
        <f t="shared" si="351"/>
        <v>0.11046252916069743</v>
      </c>
      <c r="J1180">
        <f t="shared" si="349"/>
        <v>957692.724679837</v>
      </c>
      <c r="K1180">
        <f t="shared" si="342"/>
        <v>1185.5305989583333</v>
      </c>
      <c r="L1180">
        <f t="shared" si="334"/>
        <v>713.60442229014063</v>
      </c>
      <c r="M1180">
        <f t="shared" si="343"/>
        <v>308023.71846564469</v>
      </c>
      <c r="N1180">
        <v>0</v>
      </c>
      <c r="O1180">
        <f t="shared" si="337"/>
        <v>1265716.4431454816</v>
      </c>
    </row>
    <row r="1181" spans="1:15" x14ac:dyDescent="0.25">
      <c r="B1181" s="2" t="s">
        <v>23</v>
      </c>
      <c r="C1181">
        <v>215</v>
      </c>
      <c r="D1181">
        <v>160</v>
      </c>
      <c r="E1181">
        <f t="shared" si="340"/>
        <v>-15.277777777777777</v>
      </c>
      <c r="F1181">
        <f t="shared" si="341"/>
        <v>52.083333333333329</v>
      </c>
      <c r="G1181" s="1">
        <v>74.857654440000005</v>
      </c>
      <c r="H1181">
        <f t="shared" si="350"/>
        <v>727.4105334813288</v>
      </c>
      <c r="I1181">
        <f t="shared" si="351"/>
        <v>1.4973440323156213E-2</v>
      </c>
      <c r="J1181">
        <f t="shared" si="349"/>
        <v>-578813.35852825653</v>
      </c>
      <c r="K1181">
        <f t="shared" si="342"/>
        <v>1578.3691406249995</v>
      </c>
      <c r="L1181">
        <f t="shared" ref="L1181:L1196" si="352">0.1*H1181*9.81</f>
        <v>713.58973334518362</v>
      </c>
      <c r="M1181">
        <f t="shared" si="343"/>
        <v>171570.66537835149</v>
      </c>
      <c r="N1181">
        <v>0</v>
      </c>
      <c r="O1181">
        <f t="shared" si="337"/>
        <v>171570.66537835149</v>
      </c>
    </row>
    <row r="1182" spans="1:15" x14ac:dyDescent="0.25">
      <c r="B1182" s="2" t="s">
        <v>24</v>
      </c>
      <c r="C1182">
        <v>160</v>
      </c>
      <c r="D1182">
        <v>300</v>
      </c>
      <c r="E1182">
        <f t="shared" si="340"/>
        <v>38.888888888888886</v>
      </c>
      <c r="F1182">
        <f t="shared" si="341"/>
        <v>63.888888888888886</v>
      </c>
      <c r="G1182" s="1">
        <v>411.7170994</v>
      </c>
      <c r="H1182">
        <f t="shared" si="350"/>
        <v>727.14189529209705</v>
      </c>
      <c r="I1182">
        <f t="shared" si="351"/>
        <v>0.26863818923180632</v>
      </c>
      <c r="J1182">
        <f t="shared" si="349"/>
        <v>1806633.4126856111</v>
      </c>
      <c r="K1182">
        <f t="shared" si="342"/>
        <v>2374.989583333333</v>
      </c>
      <c r="L1182">
        <f t="shared" si="352"/>
        <v>713.32619928154725</v>
      </c>
      <c r="M1182">
        <f t="shared" si="343"/>
        <v>1271512.4160494395</v>
      </c>
      <c r="N1182">
        <v>0</v>
      </c>
      <c r="O1182">
        <f t="shared" si="337"/>
        <v>3078145.8287350507</v>
      </c>
    </row>
    <row r="1183" spans="1:15" x14ac:dyDescent="0.25">
      <c r="B1183" s="2" t="s">
        <v>25</v>
      </c>
      <c r="C1183">
        <v>300</v>
      </c>
      <c r="D1183">
        <v>235</v>
      </c>
      <c r="E1183">
        <f t="shared" si="340"/>
        <v>-18.055555555555554</v>
      </c>
      <c r="F1183">
        <f t="shared" si="341"/>
        <v>74.305555555555557</v>
      </c>
      <c r="G1183" s="1">
        <v>162.1915846</v>
      </c>
      <c r="H1183">
        <f t="shared" si="350"/>
        <v>727.08632528064697</v>
      </c>
      <c r="I1183">
        <f t="shared" si="351"/>
        <v>5.5570011450033749E-2</v>
      </c>
      <c r="J1183">
        <f t="shared" si="349"/>
        <v>-975479.43524824455</v>
      </c>
      <c r="K1183">
        <f t="shared" si="342"/>
        <v>3212.5774739583335</v>
      </c>
      <c r="L1183">
        <f t="shared" si="352"/>
        <v>713.2716851003147</v>
      </c>
      <c r="M1183">
        <f t="shared" si="343"/>
        <v>636739.69600829959</v>
      </c>
      <c r="N1183">
        <v>0</v>
      </c>
      <c r="O1183">
        <f t="shared" si="337"/>
        <v>636739.69600829959</v>
      </c>
    </row>
    <row r="1184" spans="1:15" x14ac:dyDescent="0.25">
      <c r="B1184" s="2" t="s">
        <v>26</v>
      </c>
      <c r="C1184">
        <v>235</v>
      </c>
      <c r="D1184">
        <v>270</v>
      </c>
      <c r="E1184">
        <f t="shared" si="340"/>
        <v>9.7222222222222214</v>
      </c>
      <c r="F1184">
        <f t="shared" si="341"/>
        <v>70.138888888888886</v>
      </c>
      <c r="G1184" s="1">
        <v>249.5255148</v>
      </c>
      <c r="H1184">
        <f t="shared" si="350"/>
        <v>726.96519849909953</v>
      </c>
      <c r="I1184">
        <f t="shared" si="351"/>
        <v>0.1211267815474551</v>
      </c>
      <c r="J1184">
        <f t="shared" si="349"/>
        <v>495721.83192405826</v>
      </c>
      <c r="K1184">
        <f t="shared" si="342"/>
        <v>2862.389973958333</v>
      </c>
      <c r="L1184">
        <f t="shared" si="352"/>
        <v>713.15285972761671</v>
      </c>
      <c r="M1184">
        <f t="shared" si="343"/>
        <v>892189.16626493738</v>
      </c>
      <c r="N1184">
        <v>0</v>
      </c>
      <c r="O1184">
        <f t="shared" si="337"/>
        <v>1387910.9981889958</v>
      </c>
    </row>
    <row r="1185" spans="1:15" x14ac:dyDescent="0.25">
      <c r="B1185" s="2" t="s">
        <v>27</v>
      </c>
      <c r="C1185">
        <v>270</v>
      </c>
      <c r="D1185">
        <v>310</v>
      </c>
      <c r="E1185">
        <f t="shared" si="340"/>
        <v>11.111111111111111</v>
      </c>
      <c r="F1185">
        <f t="shared" si="341"/>
        <v>80.555555555555557</v>
      </c>
      <c r="G1185" s="1">
        <v>311.90689350000002</v>
      </c>
      <c r="H1185">
        <f t="shared" si="350"/>
        <v>726.7862387598434</v>
      </c>
      <c r="I1185">
        <f t="shared" si="351"/>
        <v>0.17895973925607814</v>
      </c>
      <c r="J1185">
        <f t="shared" si="349"/>
        <v>650518.54703813163</v>
      </c>
      <c r="K1185">
        <f t="shared" si="342"/>
        <v>3775.7395833333335</v>
      </c>
      <c r="L1185">
        <f t="shared" si="352"/>
        <v>712.97730022340647</v>
      </c>
      <c r="M1185">
        <f t="shared" si="343"/>
        <v>1400061.7389511841</v>
      </c>
      <c r="N1185">
        <v>0</v>
      </c>
      <c r="O1185">
        <f t="shared" si="337"/>
        <v>2050580.2859893157</v>
      </c>
    </row>
    <row r="1186" spans="1:15" x14ac:dyDescent="0.25">
      <c r="B1186" s="2" t="s">
        <v>28</v>
      </c>
      <c r="C1186">
        <v>310</v>
      </c>
      <c r="D1186">
        <v>140</v>
      </c>
      <c r="E1186">
        <f t="shared" si="340"/>
        <v>-47.222222222222221</v>
      </c>
      <c r="F1186">
        <f t="shared" si="341"/>
        <v>62.5</v>
      </c>
      <c r="G1186" s="1">
        <v>162.1915846</v>
      </c>
      <c r="H1186">
        <f t="shared" si="350"/>
        <v>726.74397523075572</v>
      </c>
      <c r="I1186">
        <f t="shared" si="351"/>
        <v>4.2263529087674265E-2</v>
      </c>
      <c r="J1186">
        <f t="shared" si="349"/>
        <v>-2144904.0935629942</v>
      </c>
      <c r="K1186">
        <f t="shared" si="342"/>
        <v>2272.8515625</v>
      </c>
      <c r="L1186">
        <f t="shared" si="352"/>
        <v>712.93583970137138</v>
      </c>
      <c r="M1186">
        <f t="shared" si="343"/>
        <v>484269.59004175791</v>
      </c>
      <c r="N1186">
        <v>0</v>
      </c>
      <c r="O1186">
        <f t="shared" si="337"/>
        <v>484269.59004175791</v>
      </c>
    </row>
    <row r="1187" spans="1:15" x14ac:dyDescent="0.25">
      <c r="B1187" s="2" t="s">
        <v>29</v>
      </c>
      <c r="C1187">
        <v>140</v>
      </c>
      <c r="D1187">
        <v>170</v>
      </c>
      <c r="E1187">
        <f t="shared" si="340"/>
        <v>8.3333333333333339</v>
      </c>
      <c r="F1187">
        <f t="shared" si="341"/>
        <v>43.055555555555557</v>
      </c>
      <c r="G1187" s="1">
        <v>137.2390331</v>
      </c>
      <c r="H1187">
        <f t="shared" si="350"/>
        <v>726.69976260829844</v>
      </c>
      <c r="I1187">
        <f t="shared" si="351"/>
        <v>4.4212622457304826E-2</v>
      </c>
      <c r="J1187">
        <f t="shared" si="349"/>
        <v>260737.18334325531</v>
      </c>
      <c r="K1187">
        <f t="shared" si="342"/>
        <v>1078.6223958333333</v>
      </c>
      <c r="L1187">
        <f t="shared" si="352"/>
        <v>712.8924671187408</v>
      </c>
      <c r="M1187">
        <f t="shared" si="343"/>
        <v>245865.76757582166</v>
      </c>
      <c r="N1187">
        <v>0</v>
      </c>
      <c r="O1187">
        <f t="shared" si="337"/>
        <v>506602.95091907697</v>
      </c>
    </row>
    <row r="1188" spans="1:15" x14ac:dyDescent="0.25">
      <c r="B1188" s="2" t="s">
        <v>30</v>
      </c>
      <c r="C1188">
        <v>170</v>
      </c>
      <c r="D1188">
        <v>250</v>
      </c>
      <c r="E1188">
        <f t="shared" si="340"/>
        <v>22.222222222222221</v>
      </c>
      <c r="F1188">
        <f t="shared" si="341"/>
        <v>58.333333333333329</v>
      </c>
      <c r="G1188" s="1">
        <v>212.0966876</v>
      </c>
      <c r="H1188">
        <f>H1189+I1189</f>
        <v>726.5677230469056</v>
      </c>
      <c r="I1188">
        <f t="shared" si="351"/>
        <v>0.13203956139281917</v>
      </c>
      <c r="J1188">
        <f t="shared" si="349"/>
        <v>941847.04839413695</v>
      </c>
      <c r="K1188">
        <f t="shared" si="342"/>
        <v>1979.9062499999998</v>
      </c>
      <c r="L1188">
        <f t="shared" si="352"/>
        <v>712.76293630901444</v>
      </c>
      <c r="M1188">
        <f t="shared" si="343"/>
        <v>571106.21521872911</v>
      </c>
      <c r="N1188">
        <v>0</v>
      </c>
      <c r="O1188">
        <f t="shared" si="337"/>
        <v>1512953.2636128659</v>
      </c>
    </row>
    <row r="1189" spans="1:15" x14ac:dyDescent="0.25">
      <c r="B1189" s="2" t="s">
        <v>31</v>
      </c>
      <c r="C1189">
        <v>250</v>
      </c>
      <c r="D1189">
        <v>150</v>
      </c>
      <c r="E1189">
        <f t="shared" si="340"/>
        <v>-27.777777777777779</v>
      </c>
      <c r="F1189">
        <f t="shared" si="341"/>
        <v>55.555555555555557</v>
      </c>
      <c r="G1189" s="1">
        <v>62.381378699999999</v>
      </c>
      <c r="H1189">
        <f>H1190+I1190</f>
        <v>726.55406583707122</v>
      </c>
      <c r="I1189">
        <f t="shared" si="351"/>
        <v>1.3657209834409937E-2</v>
      </c>
      <c r="J1189">
        <f t="shared" si="349"/>
        <v>-1121225.4102423938</v>
      </c>
      <c r="K1189">
        <f t="shared" si="342"/>
        <v>1795.8333333333333</v>
      </c>
      <c r="L1189">
        <f t="shared" si="352"/>
        <v>712.74953858616686</v>
      </c>
      <c r="M1189">
        <f t="shared" si="343"/>
        <v>156488.85813354392</v>
      </c>
      <c r="N1189">
        <v>0</v>
      </c>
      <c r="O1189">
        <f t="shared" si="337"/>
        <v>156488.85813354392</v>
      </c>
    </row>
    <row r="1190" spans="1:15" x14ac:dyDescent="0.25">
      <c r="B1190" s="2" t="s">
        <v>32</v>
      </c>
      <c r="C1190">
        <v>150</v>
      </c>
      <c r="D1190">
        <v>240</v>
      </c>
      <c r="E1190">
        <f t="shared" si="340"/>
        <v>25</v>
      </c>
      <c r="F1190">
        <f t="shared" si="341"/>
        <v>54.166666666666664</v>
      </c>
      <c r="G1190" s="1">
        <v>262.00179050000003</v>
      </c>
      <c r="H1190">
        <f t="shared" ref="H1190:H1196" si="353">H1191+I1191</f>
        <v>726.41288740138737</v>
      </c>
      <c r="I1190">
        <f t="shared" si="351"/>
        <v>0.14117843568379893</v>
      </c>
      <c r="J1190">
        <f t="shared" si="349"/>
        <v>983684.1183560458</v>
      </c>
      <c r="K1190">
        <f t="shared" si="342"/>
        <v>1707.1640624999998</v>
      </c>
      <c r="L1190">
        <f t="shared" si="352"/>
        <v>712.61104254076099</v>
      </c>
      <c r="M1190">
        <f t="shared" si="343"/>
        <v>633985.41012800485</v>
      </c>
      <c r="N1190">
        <v>0</v>
      </c>
      <c r="O1190">
        <f t="shared" ref="O1190:O1224" si="354">IF(J1190&lt;0,M1190+N1190,M1190+J1190+N1190)</f>
        <v>1617669.5284840507</v>
      </c>
    </row>
    <row r="1191" spans="1:15" x14ac:dyDescent="0.25">
      <c r="B1191" s="2" t="s">
        <v>33</v>
      </c>
      <c r="C1191">
        <v>240</v>
      </c>
      <c r="D1191">
        <v>315</v>
      </c>
      <c r="E1191">
        <f t="shared" si="340"/>
        <v>20.833333333333332</v>
      </c>
      <c r="F1191">
        <f t="shared" si="341"/>
        <v>77.083333333333329</v>
      </c>
      <c r="G1191" s="1">
        <v>686.19516569999996</v>
      </c>
      <c r="H1191">
        <f t="shared" si="353"/>
        <v>726.06143203035845</v>
      </c>
      <c r="I1191">
        <f>O1191/11458333</f>
        <v>0.35145537102890589</v>
      </c>
      <c r="J1191">
        <f t="shared" si="349"/>
        <v>1165984.0705348637</v>
      </c>
      <c r="K1191">
        <f t="shared" si="342"/>
        <v>3457.2597656249995</v>
      </c>
      <c r="L1191">
        <f t="shared" si="352"/>
        <v>712.26626482178165</v>
      </c>
      <c r="M1191">
        <f t="shared" si="343"/>
        <v>2861108.6053528921</v>
      </c>
      <c r="N1191">
        <v>0</v>
      </c>
      <c r="O1191">
        <f t="shared" si="354"/>
        <v>4027092.675887756</v>
      </c>
    </row>
    <row r="1192" spans="1:15" x14ac:dyDescent="0.25">
      <c r="B1192" s="2" t="s">
        <v>34</v>
      </c>
      <c r="C1192">
        <v>315</v>
      </c>
      <c r="D1192">
        <v>310</v>
      </c>
      <c r="E1192">
        <f t="shared" si="340"/>
        <v>-1.3888888888888888</v>
      </c>
      <c r="F1192">
        <f t="shared" si="341"/>
        <v>86.805555555555557</v>
      </c>
      <c r="G1192" s="1">
        <v>274.47806630000002</v>
      </c>
      <c r="H1192">
        <f t="shared" si="353"/>
        <v>725.93934805017739</v>
      </c>
      <c r="I1192">
        <f t="shared" ref="I1192:I1199" si="355">O1192/11458333</f>
        <v>0.12208398018105601</v>
      </c>
      <c r="J1192">
        <f t="shared" si="349"/>
        <v>-87521.622787685134</v>
      </c>
      <c r="K1192">
        <f t="shared" si="342"/>
        <v>4384.358723958333</v>
      </c>
      <c r="L1192">
        <f t="shared" si="352"/>
        <v>712.14650043722406</v>
      </c>
      <c r="M1192">
        <f t="shared" si="343"/>
        <v>1398878.8988799402</v>
      </c>
      <c r="N1192">
        <v>0</v>
      </c>
      <c r="O1192">
        <f t="shared" si="354"/>
        <v>1398878.8988799402</v>
      </c>
    </row>
    <row r="1193" spans="1:15" x14ac:dyDescent="0.25">
      <c r="B1193" s="2" t="s">
        <v>35</v>
      </c>
      <c r="C1193">
        <v>310</v>
      </c>
      <c r="D1193">
        <v>325</v>
      </c>
      <c r="E1193">
        <f t="shared" si="340"/>
        <v>4.166666666666667</v>
      </c>
      <c r="F1193">
        <f t="shared" si="341"/>
        <v>88.194444444444443</v>
      </c>
      <c r="G1193" s="1">
        <v>361.81199650000002</v>
      </c>
      <c r="H1193">
        <f t="shared" si="353"/>
        <v>725.75068409059043</v>
      </c>
      <c r="I1193">
        <f t="shared" si="355"/>
        <v>0.18866395958693175</v>
      </c>
      <c r="J1193">
        <f t="shared" si="349"/>
        <v>266696.57661893778</v>
      </c>
      <c r="K1193">
        <f t="shared" si="342"/>
        <v>4525.780598958333</v>
      </c>
      <c r="L1193">
        <f t="shared" si="352"/>
        <v>711.96142109286927</v>
      </c>
      <c r="M1193">
        <f t="shared" si="343"/>
        <v>1895077.8974266688</v>
      </c>
      <c r="N1193">
        <v>0</v>
      </c>
      <c r="O1193">
        <f t="shared" si="354"/>
        <v>2161774.4740456063</v>
      </c>
    </row>
    <row r="1194" spans="1:15" x14ac:dyDescent="0.25">
      <c r="B1194" s="2" t="s">
        <v>36</v>
      </c>
      <c r="C1194">
        <v>325</v>
      </c>
      <c r="D1194">
        <v>90</v>
      </c>
      <c r="E1194">
        <f t="shared" si="340"/>
        <v>-65.277777777777771</v>
      </c>
      <c r="F1194">
        <f t="shared" si="341"/>
        <v>57.638888888888886</v>
      </c>
      <c r="G1194" s="1">
        <v>124.7627574</v>
      </c>
      <c r="H1194">
        <f t="shared" si="353"/>
        <v>725.72188453289755</v>
      </c>
      <c r="I1194">
        <f t="shared" si="355"/>
        <v>2.8799557692866073E-2</v>
      </c>
      <c r="J1194">
        <f t="shared" si="349"/>
        <v>-2730556.5890845228</v>
      </c>
      <c r="K1194">
        <f t="shared" si="342"/>
        <v>1933.046223958333</v>
      </c>
      <c r="L1194">
        <f t="shared" si="352"/>
        <v>711.93316872677258</v>
      </c>
      <c r="M1194">
        <f t="shared" si="343"/>
        <v>329994.9222975712</v>
      </c>
      <c r="N1194">
        <v>0</v>
      </c>
      <c r="O1194">
        <f t="shared" si="354"/>
        <v>329994.9222975712</v>
      </c>
    </row>
    <row r="1195" spans="1:15" x14ac:dyDescent="0.25">
      <c r="B1195" s="2" t="s">
        <v>37</v>
      </c>
      <c r="C1195">
        <v>90</v>
      </c>
      <c r="D1195">
        <v>90</v>
      </c>
      <c r="E1195">
        <f t="shared" si="340"/>
        <v>0</v>
      </c>
      <c r="F1195">
        <f t="shared" si="341"/>
        <v>25</v>
      </c>
      <c r="G1195" s="1">
        <v>124.7627574</v>
      </c>
      <c r="H1195">
        <f t="shared" si="353"/>
        <v>725.71017322477473</v>
      </c>
      <c r="I1195">
        <f t="shared" si="355"/>
        <v>1.1711308122838458E-2</v>
      </c>
      <c r="J1195">
        <f t="shared" si="349"/>
        <v>0</v>
      </c>
      <c r="K1195">
        <f t="shared" si="342"/>
        <v>363.65625</v>
      </c>
      <c r="L1195">
        <f t="shared" si="352"/>
        <v>711.92167993350404</v>
      </c>
      <c r="M1195">
        <f t="shared" si="343"/>
        <v>134192.06833708796</v>
      </c>
      <c r="N1195">
        <v>0</v>
      </c>
      <c r="O1195">
        <f t="shared" si="354"/>
        <v>134192.06833708796</v>
      </c>
    </row>
    <row r="1196" spans="1:15" x14ac:dyDescent="0.25">
      <c r="B1196" s="2" t="s">
        <v>38</v>
      </c>
      <c r="C1196">
        <v>90</v>
      </c>
      <c r="D1196">
        <v>285</v>
      </c>
      <c r="E1196">
        <f t="shared" si="340"/>
        <v>54.166666666666664</v>
      </c>
      <c r="F1196">
        <f t="shared" si="341"/>
        <v>52.083333333333329</v>
      </c>
      <c r="G1196" s="1">
        <v>199.6204118</v>
      </c>
      <c r="H1196">
        <f t="shared" si="353"/>
        <v>725.49165200130415</v>
      </c>
      <c r="I1196">
        <f t="shared" si="355"/>
        <v>0.21852122347060654</v>
      </c>
      <c r="J1196">
        <f>0.5*H1196*(D1196/3.6)^2-0.5*H1196*(C1196/3.6)^2</f>
        <v>2046742.9418439574</v>
      </c>
      <c r="K1196">
        <f t="shared" si="342"/>
        <v>1578.3691406249995</v>
      </c>
      <c r="L1196">
        <f t="shared" si="352"/>
        <v>711.70731061327945</v>
      </c>
      <c r="M1196">
        <f t="shared" si="343"/>
        <v>457146.00424966787</v>
      </c>
      <c r="N1196">
        <v>0</v>
      </c>
      <c r="O1196">
        <f t="shared" si="354"/>
        <v>2503888.9460936254</v>
      </c>
    </row>
    <row r="1197" spans="1:15" x14ac:dyDescent="0.25">
      <c r="A1197">
        <v>44</v>
      </c>
      <c r="B1197" t="s">
        <v>39</v>
      </c>
      <c r="C1197">
        <v>285</v>
      </c>
      <c r="D1197">
        <v>295</v>
      </c>
      <c r="E1197">
        <f t="shared" si="340"/>
        <v>2.7777777777777777</v>
      </c>
      <c r="F1197">
        <f t="shared" si="341"/>
        <v>80.555555555555557</v>
      </c>
      <c r="G1197" s="4">
        <f>$H$34*124.7627574</f>
        <v>224.57296332000001</v>
      </c>
      <c r="H1197">
        <f>H1198+I1198</f>
        <v>725.35294584706128</v>
      </c>
      <c r="I1197">
        <f t="shared" si="355"/>
        <v>0.1387061542429199</v>
      </c>
      <c r="J1197">
        <f t="shared" ref="J1197:J1222" si="356">0.5*H1197*(D1197/3.6)^2-0.5*H1197*(C1197/3.6)^2</f>
        <v>162308.91535157943</v>
      </c>
      <c r="K1197">
        <f t="shared" si="342"/>
        <v>3775.7395833333335</v>
      </c>
      <c r="L1197">
        <f>0.1*H1197*9.81*$Q$36</f>
        <v>677.59784597765099</v>
      </c>
      <c r="M1197">
        <f t="shared" si="343"/>
        <v>1000099.1831642389</v>
      </c>
      <c r="N1197">
        <f>60*9.81*H1198</f>
        <v>426933.20594892069</v>
      </c>
      <c r="O1197">
        <f t="shared" si="354"/>
        <v>1589341.304464739</v>
      </c>
    </row>
    <row r="1198" spans="1:15" x14ac:dyDescent="0.25">
      <c r="B1198" t="s">
        <v>13</v>
      </c>
      <c r="C1198">
        <v>295</v>
      </c>
      <c r="D1198">
        <v>60</v>
      </c>
      <c r="E1198">
        <f t="shared" si="340"/>
        <v>-65.277777777777771</v>
      </c>
      <c r="F1198">
        <f t="shared" si="341"/>
        <v>49.305555555555557</v>
      </c>
      <c r="G1198" s="1">
        <v>87.333930179999996</v>
      </c>
      <c r="H1198">
        <f>H1199+I1199</f>
        <v>725.33674133353838</v>
      </c>
      <c r="I1198">
        <f t="shared" si="355"/>
        <v>1.6204513522868193E-2</v>
      </c>
      <c r="J1198">
        <f t="shared" si="356"/>
        <v>-2334537.717814446</v>
      </c>
      <c r="K1198">
        <f t="shared" si="342"/>
        <v>1414.4993489583335</v>
      </c>
      <c r="L1198">
        <f t="shared" ref="L1198:L1223" si="357">0.1*H1198*9.81</f>
        <v>711.55534324820121</v>
      </c>
      <c r="M1198">
        <f t="shared" si="343"/>
        <v>185676.71204802688</v>
      </c>
      <c r="N1198">
        <v>0</v>
      </c>
      <c r="O1198">
        <f t="shared" si="354"/>
        <v>185676.71204802688</v>
      </c>
    </row>
    <row r="1199" spans="1:15" x14ac:dyDescent="0.25">
      <c r="B1199" s="2" t="s">
        <v>14</v>
      </c>
      <c r="C1199">
        <v>60</v>
      </c>
      <c r="D1199">
        <v>300</v>
      </c>
      <c r="E1199">
        <f t="shared" si="340"/>
        <v>66.666666666666671</v>
      </c>
      <c r="F1199">
        <f t="shared" si="341"/>
        <v>50</v>
      </c>
      <c r="G1199" s="1">
        <v>586.38495980000005</v>
      </c>
      <c r="H1199">
        <f t="shared" ref="H1199:H1214" si="358">H1200+I1200</f>
        <v>725.02262344010785</v>
      </c>
      <c r="I1199">
        <f t="shared" si="355"/>
        <v>0.31411789343052166</v>
      </c>
      <c r="J1199">
        <f t="shared" si="356"/>
        <v>2416742.0781336925</v>
      </c>
      <c r="K1199">
        <f t="shared" si="342"/>
        <v>1454.625</v>
      </c>
      <c r="L1199">
        <f>0.1*H1199*9.81*$Q$38</f>
        <v>707.55288249783246</v>
      </c>
      <c r="M1199">
        <f t="shared" si="343"/>
        <v>1267868.5907089408</v>
      </c>
      <c r="N1199">
        <f>-0.2*60*9.81*H1200</f>
        <v>-85343.244657203977</v>
      </c>
      <c r="O1199">
        <f t="shared" si="354"/>
        <v>3599267.4241854292</v>
      </c>
    </row>
    <row r="1200" spans="1:15" x14ac:dyDescent="0.25">
      <c r="B1200" s="2" t="s">
        <v>15</v>
      </c>
      <c r="C1200">
        <v>300</v>
      </c>
      <c r="D1200">
        <v>285</v>
      </c>
      <c r="E1200">
        <f t="shared" si="340"/>
        <v>-4.166666666666667</v>
      </c>
      <c r="F1200">
        <f t="shared" si="341"/>
        <v>81.25</v>
      </c>
      <c r="G1200" s="1">
        <v>137.2390331</v>
      </c>
      <c r="H1200">
        <f t="shared" si="358"/>
        <v>724.96809936462773</v>
      </c>
      <c r="I1200">
        <f>O1200/11458333</f>
        <v>5.4524075480063848E-2</v>
      </c>
      <c r="J1200">
        <f t="shared" si="356"/>
        <v>-245431.90863906592</v>
      </c>
      <c r="K1200">
        <f t="shared" si="342"/>
        <v>3841.119140625</v>
      </c>
      <c r="L1200">
        <f t="shared" si="357"/>
        <v>711.19370547669996</v>
      </c>
      <c r="M1200">
        <f t="shared" si="343"/>
        <v>624755.01336770644</v>
      </c>
      <c r="N1200">
        <v>0</v>
      </c>
      <c r="O1200">
        <f t="shared" si="354"/>
        <v>624755.01336770644</v>
      </c>
    </row>
    <row r="1201" spans="2:15" x14ac:dyDescent="0.25">
      <c r="B1201" s="2" t="s">
        <v>16</v>
      </c>
      <c r="C1201">
        <v>285</v>
      </c>
      <c r="D1201">
        <v>290</v>
      </c>
      <c r="E1201">
        <f t="shared" si="340"/>
        <v>1.3888888888888888</v>
      </c>
      <c r="F1201">
        <f t="shared" si="341"/>
        <v>79.861111111111114</v>
      </c>
      <c r="G1201" s="1">
        <v>149.7153089</v>
      </c>
      <c r="H1201">
        <f t="shared" si="358"/>
        <v>724.90330339799209</v>
      </c>
      <c r="I1201">
        <f t="shared" ref="I1201:I1217" si="359">O1201/11458333</f>
        <v>6.4795966635637137E-2</v>
      </c>
      <c r="J1201">
        <f t="shared" si="356"/>
        <v>80404.976746497676</v>
      </c>
      <c r="K1201">
        <f t="shared" si="342"/>
        <v>3710.9212239583335</v>
      </c>
      <c r="L1201">
        <f t="shared" si="357"/>
        <v>711.1301406334303</v>
      </c>
      <c r="M1201">
        <f t="shared" si="343"/>
        <v>662048.78602152236</v>
      </c>
      <c r="N1201">
        <v>0</v>
      </c>
      <c r="O1201">
        <f t="shared" si="354"/>
        <v>742453.76276802004</v>
      </c>
    </row>
    <row r="1202" spans="2:15" x14ac:dyDescent="0.25">
      <c r="B1202" t="s">
        <v>17</v>
      </c>
      <c r="C1202">
        <v>290</v>
      </c>
      <c r="D1202">
        <v>330</v>
      </c>
      <c r="E1202">
        <f t="shared" si="340"/>
        <v>11.111111111111111</v>
      </c>
      <c r="F1202">
        <f t="shared" si="341"/>
        <v>86.111111111111114</v>
      </c>
      <c r="G1202" s="1">
        <v>1010.578335</v>
      </c>
      <c r="H1202">
        <f t="shared" si="358"/>
        <v>724.36252747924732</v>
      </c>
      <c r="I1202">
        <f t="shared" si="359"/>
        <v>0.54077591874472852</v>
      </c>
      <c r="J1202">
        <f t="shared" si="356"/>
        <v>693062.91209434206</v>
      </c>
      <c r="K1202">
        <f t="shared" si="342"/>
        <v>4314.489583333333</v>
      </c>
      <c r="L1202">
        <f>0.1*H1202*9.81*$Q$41</f>
        <v>709.35049909012844</v>
      </c>
      <c r="M1202">
        <f t="shared" si="343"/>
        <v>5076983.9458017647</v>
      </c>
      <c r="N1202">
        <f>60*9.81*H1203</f>
        <v>426343.69746193546</v>
      </c>
      <c r="O1202">
        <f t="shared" si="354"/>
        <v>6196390.555358042</v>
      </c>
    </row>
    <row r="1203" spans="2:15" x14ac:dyDescent="0.25">
      <c r="B1203" s="2" t="s">
        <v>18</v>
      </c>
      <c r="C1203">
        <v>330</v>
      </c>
      <c r="D1203">
        <v>135</v>
      </c>
      <c r="E1203">
        <f t="shared" si="340"/>
        <v>-54.166666666666664</v>
      </c>
      <c r="F1203">
        <f t="shared" si="341"/>
        <v>64.583333333333329</v>
      </c>
      <c r="G1203" s="1">
        <v>99.810205920000001</v>
      </c>
      <c r="H1203">
        <f t="shared" si="358"/>
        <v>724.33519786261547</v>
      </c>
      <c r="I1203">
        <f t="shared" si="359"/>
        <v>2.7329616631804957E-2</v>
      </c>
      <c r="J1203">
        <f t="shared" si="356"/>
        <v>-2533915.6661339765</v>
      </c>
      <c r="K1203">
        <f t="shared" si="342"/>
        <v>2426.9003906249995</v>
      </c>
      <c r="L1203">
        <f t="shared" si="357"/>
        <v>710.5728291032259</v>
      </c>
      <c r="M1203">
        <f t="shared" si="343"/>
        <v>313151.8481295596</v>
      </c>
      <c r="N1203">
        <v>0</v>
      </c>
      <c r="O1203">
        <f t="shared" si="354"/>
        <v>313151.8481295596</v>
      </c>
    </row>
    <row r="1204" spans="2:15" x14ac:dyDescent="0.25">
      <c r="B1204" s="2" t="s">
        <v>19</v>
      </c>
      <c r="C1204">
        <v>135</v>
      </c>
      <c r="D1204">
        <v>170</v>
      </c>
      <c r="E1204">
        <f t="shared" si="340"/>
        <v>9.7222222222222214</v>
      </c>
      <c r="F1204">
        <f t="shared" si="341"/>
        <v>42.361111111111107</v>
      </c>
      <c r="G1204" s="1">
        <v>262.00179050000003</v>
      </c>
      <c r="H1204">
        <f t="shared" si="358"/>
        <v>724.26904524993654</v>
      </c>
      <c r="I1204">
        <f t="shared" si="359"/>
        <v>6.6152612678988906E-2</v>
      </c>
      <c r="J1204">
        <f t="shared" si="356"/>
        <v>298285.95902943943</v>
      </c>
      <c r="K1204">
        <f t="shared" si="342"/>
        <v>1044.108723958333</v>
      </c>
      <c r="L1204">
        <f t="shared" si="357"/>
        <v>710.50793339018787</v>
      </c>
      <c r="M1204">
        <f t="shared" si="343"/>
        <v>459712.70586643752</v>
      </c>
      <c r="N1204">
        <v>0</v>
      </c>
      <c r="O1204">
        <f t="shared" si="354"/>
        <v>757998.66489587701</v>
      </c>
    </row>
    <row r="1205" spans="2:15" x14ac:dyDescent="0.25">
      <c r="B1205" s="2" t="s">
        <v>20</v>
      </c>
      <c r="C1205">
        <v>170</v>
      </c>
      <c r="D1205">
        <v>270</v>
      </c>
      <c r="E1205">
        <f t="shared" ref="E1205:E1224" si="360">(D1205-C1205)/3.6</f>
        <v>27.777777777777779</v>
      </c>
      <c r="F1205">
        <f t="shared" ref="F1205:F1224" si="361">(D1205+C1205)/3.6/2</f>
        <v>61.111111111111107</v>
      </c>
      <c r="G1205" s="1">
        <v>255.76365269999999</v>
      </c>
      <c r="H1205">
        <f t="shared" si="358"/>
        <v>724.10526955959892</v>
      </c>
      <c r="I1205">
        <f t="shared" si="359"/>
        <v>0.16377569033760539</v>
      </c>
      <c r="J1205">
        <f t="shared" si="356"/>
        <v>1229191.0440054922</v>
      </c>
      <c r="K1205">
        <f t="shared" ref="K1205:K1223" si="362">0.5*1.8*0.5*$K$1*F1205^2</f>
        <v>2172.958333333333</v>
      </c>
      <c r="L1205">
        <f>0.1*H1205*9.81*$Q$44</f>
        <v>691.57239544329207</v>
      </c>
      <c r="M1205">
        <f t="shared" ref="M1205:M1223" si="363">(L1205+K1205)*G1205</f>
        <v>732642.84246330254</v>
      </c>
      <c r="N1205">
        <f>-0.2*60*9.81*H1206</f>
        <v>-85237.489275629516</v>
      </c>
      <c r="O1205">
        <f t="shared" si="354"/>
        <v>1876596.397193165</v>
      </c>
    </row>
    <row r="1206" spans="2:15" x14ac:dyDescent="0.25">
      <c r="B1206" s="2" t="s">
        <v>21</v>
      </c>
      <c r="C1206">
        <v>270</v>
      </c>
      <c r="D1206">
        <v>110</v>
      </c>
      <c r="E1206">
        <f t="shared" si="360"/>
        <v>-44.444444444444443</v>
      </c>
      <c r="F1206">
        <f t="shared" si="361"/>
        <v>52.777777777777779</v>
      </c>
      <c r="G1206" s="1">
        <v>174.6678604</v>
      </c>
      <c r="H1206">
        <f t="shared" si="358"/>
        <v>724.06973560677466</v>
      </c>
      <c r="I1206">
        <f t="shared" si="359"/>
        <v>3.5533952824269646E-2</v>
      </c>
      <c r="J1206">
        <f t="shared" si="356"/>
        <v>-1698435.1822874963</v>
      </c>
      <c r="K1206">
        <f t="shared" si="362"/>
        <v>1620.7395833333333</v>
      </c>
      <c r="L1206">
        <f>0.1*H1206*9.81</f>
        <v>710.31241063024606</v>
      </c>
      <c r="M1206">
        <f t="shared" si="363"/>
        <v>407159.86426677206</v>
      </c>
      <c r="N1206">
        <v>0</v>
      </c>
      <c r="O1206">
        <f t="shared" si="354"/>
        <v>407159.86426677206</v>
      </c>
    </row>
    <row r="1207" spans="2:15" x14ac:dyDescent="0.25">
      <c r="B1207" s="2" t="s">
        <v>22</v>
      </c>
      <c r="C1207">
        <v>110</v>
      </c>
      <c r="D1207">
        <v>215</v>
      </c>
      <c r="E1207">
        <f t="shared" si="360"/>
        <v>29.166666666666664</v>
      </c>
      <c r="F1207">
        <f t="shared" si="361"/>
        <v>45.138888888888886</v>
      </c>
      <c r="G1207" s="1">
        <v>162.1915846</v>
      </c>
      <c r="H1207">
        <f t="shared" si="358"/>
        <v>723.95971941889263</v>
      </c>
      <c r="I1207">
        <f t="shared" si="359"/>
        <v>0.11001618788199595</v>
      </c>
      <c r="J1207">
        <f t="shared" si="356"/>
        <v>953129.83893401676</v>
      </c>
      <c r="K1207">
        <f t="shared" si="362"/>
        <v>1185.5305989583333</v>
      </c>
      <c r="L1207">
        <f t="shared" si="357"/>
        <v>710.20448474993384</v>
      </c>
      <c r="M1207">
        <f t="shared" si="363"/>
        <v>307472.27720845753</v>
      </c>
      <c r="N1207">
        <v>0</v>
      </c>
      <c r="O1207">
        <f t="shared" si="354"/>
        <v>1260602.1161424743</v>
      </c>
    </row>
    <row r="1208" spans="2:15" x14ac:dyDescent="0.25">
      <c r="B1208" s="2" t="s">
        <v>23</v>
      </c>
      <c r="C1208">
        <v>215</v>
      </c>
      <c r="D1208">
        <v>160</v>
      </c>
      <c r="E1208">
        <f t="shared" si="360"/>
        <v>-15.277777777777777</v>
      </c>
      <c r="F1208">
        <f t="shared" si="361"/>
        <v>52.083333333333329</v>
      </c>
      <c r="G1208" s="1">
        <v>74.857654440000005</v>
      </c>
      <c r="H1208">
        <f t="shared" si="358"/>
        <v>723.94476819032741</v>
      </c>
      <c r="I1208">
        <f t="shared" si="359"/>
        <v>1.4951228565270142E-2</v>
      </c>
      <c r="J1208">
        <f t="shared" si="356"/>
        <v>-576055.58811440971</v>
      </c>
      <c r="K1208">
        <f t="shared" si="362"/>
        <v>1578.3691406249995</v>
      </c>
      <c r="L1208">
        <f t="shared" si="357"/>
        <v>710.18981759471126</v>
      </c>
      <c r="M1208">
        <f t="shared" si="363"/>
        <v>171316.15565997752</v>
      </c>
      <c r="N1208">
        <v>0</v>
      </c>
      <c r="O1208">
        <f t="shared" si="354"/>
        <v>171316.15565997752</v>
      </c>
    </row>
    <row r="1209" spans="2:15" x14ac:dyDescent="0.25">
      <c r="B1209" s="2" t="s">
        <v>24</v>
      </c>
      <c r="C1209">
        <v>160</v>
      </c>
      <c r="D1209">
        <v>300</v>
      </c>
      <c r="E1209">
        <f t="shared" si="360"/>
        <v>38.888888888888886</v>
      </c>
      <c r="F1209">
        <f t="shared" si="361"/>
        <v>63.888888888888886</v>
      </c>
      <c r="G1209" s="1">
        <v>411.7170994</v>
      </c>
      <c r="H1209">
        <f t="shared" si="358"/>
        <v>723.6770034448798</v>
      </c>
      <c r="I1209">
        <f t="shared" si="359"/>
        <v>0.26776474544755635</v>
      </c>
      <c r="J1209">
        <f t="shared" si="356"/>
        <v>1798024.653620766</v>
      </c>
      <c r="K1209">
        <f t="shared" si="362"/>
        <v>2374.989583333333</v>
      </c>
      <c r="L1209">
        <f t="shared" si="357"/>
        <v>709.92714037942721</v>
      </c>
      <c r="M1209">
        <f t="shared" si="363"/>
        <v>1270112.965377569</v>
      </c>
      <c r="N1209">
        <v>0</v>
      </c>
      <c r="O1209">
        <f t="shared" si="354"/>
        <v>3068137.6189983347</v>
      </c>
    </row>
    <row r="1210" spans="2:15" x14ac:dyDescent="0.25">
      <c r="B1210" s="2" t="s">
        <v>25</v>
      </c>
      <c r="C1210">
        <v>300</v>
      </c>
      <c r="D1210">
        <v>235</v>
      </c>
      <c r="E1210">
        <f t="shared" si="360"/>
        <v>-18.055555555555554</v>
      </c>
      <c r="F1210">
        <f t="shared" si="361"/>
        <v>74.305555555555557</v>
      </c>
      <c r="G1210" s="1">
        <v>162.1915846</v>
      </c>
      <c r="H1210">
        <f t="shared" si="358"/>
        <v>723.6214815461085</v>
      </c>
      <c r="I1210">
        <f t="shared" si="359"/>
        <v>5.5521898771315303E-2</v>
      </c>
      <c r="J1210">
        <f t="shared" si="356"/>
        <v>-970830.90357893193</v>
      </c>
      <c r="K1210">
        <f t="shared" si="362"/>
        <v>3212.5774739583335</v>
      </c>
      <c r="L1210">
        <f t="shared" si="357"/>
        <v>709.87267339673247</v>
      </c>
      <c r="M1210">
        <f t="shared" si="363"/>
        <v>636188.40491402161</v>
      </c>
      <c r="N1210">
        <v>0</v>
      </c>
      <c r="O1210">
        <f t="shared" si="354"/>
        <v>636188.40491402161</v>
      </c>
    </row>
    <row r="1211" spans="2:15" x14ac:dyDescent="0.25">
      <c r="B1211" s="2" t="s">
        <v>26</v>
      </c>
      <c r="C1211">
        <v>235</v>
      </c>
      <c r="D1211">
        <v>270</v>
      </c>
      <c r="E1211">
        <f t="shared" si="360"/>
        <v>9.7222222222222214</v>
      </c>
      <c r="F1211">
        <f t="shared" si="361"/>
        <v>70.138888888888886</v>
      </c>
      <c r="G1211" s="1">
        <v>249.5255148</v>
      </c>
      <c r="H1211">
        <f t="shared" si="358"/>
        <v>723.50063496044572</v>
      </c>
      <c r="I1211">
        <f t="shared" si="359"/>
        <v>0.12084658566281616</v>
      </c>
      <c r="J1211">
        <f t="shared" si="356"/>
        <v>493359.32573016547</v>
      </c>
      <c r="K1211">
        <f t="shared" si="362"/>
        <v>2862.389973958333</v>
      </c>
      <c r="L1211">
        <f t="shared" si="357"/>
        <v>709.75412289619726</v>
      </c>
      <c r="M1211">
        <f t="shared" si="363"/>
        <v>891341.09470740776</v>
      </c>
      <c r="N1211">
        <v>0</v>
      </c>
      <c r="O1211">
        <f t="shared" si="354"/>
        <v>1384700.4204375732</v>
      </c>
    </row>
    <row r="1212" spans="2:15" x14ac:dyDescent="0.25">
      <c r="B1212" s="2" t="s">
        <v>27</v>
      </c>
      <c r="C1212">
        <v>270</v>
      </c>
      <c r="D1212">
        <v>310</v>
      </c>
      <c r="E1212">
        <f t="shared" si="360"/>
        <v>11.111111111111111</v>
      </c>
      <c r="F1212">
        <f t="shared" si="361"/>
        <v>80.555555555555557</v>
      </c>
      <c r="G1212" s="1">
        <v>311.90689350000002</v>
      </c>
      <c r="H1212">
        <f t="shared" si="358"/>
        <v>723.3220383326094</v>
      </c>
      <c r="I1212">
        <f t="shared" si="359"/>
        <v>0.17859662783631522</v>
      </c>
      <c r="J1212">
        <f t="shared" si="356"/>
        <v>647417.87381622451</v>
      </c>
      <c r="K1212">
        <f t="shared" si="362"/>
        <v>3775.7395833333335</v>
      </c>
      <c r="L1212">
        <f t="shared" si="357"/>
        <v>709.57891960428992</v>
      </c>
      <c r="M1212">
        <f t="shared" si="363"/>
        <v>1399001.7606093448</v>
      </c>
      <c r="N1212">
        <v>0</v>
      </c>
      <c r="O1212">
        <f t="shared" si="354"/>
        <v>2046419.6344255693</v>
      </c>
    </row>
    <row r="1213" spans="2:15" x14ac:dyDescent="0.25">
      <c r="B1213" s="2" t="s">
        <v>28</v>
      </c>
      <c r="C1213">
        <v>310</v>
      </c>
      <c r="D1213">
        <v>140</v>
      </c>
      <c r="E1213">
        <f t="shared" si="360"/>
        <v>-47.222222222222221</v>
      </c>
      <c r="F1213">
        <f t="shared" si="361"/>
        <v>62.5</v>
      </c>
      <c r="G1213" s="1">
        <v>162.1915846</v>
      </c>
      <c r="H1213">
        <f t="shared" si="358"/>
        <v>723.27982290659952</v>
      </c>
      <c r="I1213">
        <f t="shared" si="359"/>
        <v>4.2215426009852182E-2</v>
      </c>
      <c r="J1213">
        <f t="shared" si="356"/>
        <v>-2134680.0328840613</v>
      </c>
      <c r="K1213">
        <f t="shared" si="362"/>
        <v>2272.8515625</v>
      </c>
      <c r="L1213">
        <f t="shared" si="357"/>
        <v>709.53750627137424</v>
      </c>
      <c r="M1213">
        <f t="shared" si="363"/>
        <v>483718.40895774757</v>
      </c>
      <c r="N1213">
        <v>0</v>
      </c>
      <c r="O1213">
        <f t="shared" si="354"/>
        <v>483718.40895774757</v>
      </c>
    </row>
    <row r="1214" spans="2:15" x14ac:dyDescent="0.25">
      <c r="B1214" s="2" t="s">
        <v>29</v>
      </c>
      <c r="C1214">
        <v>140</v>
      </c>
      <c r="D1214">
        <v>170</v>
      </c>
      <c r="E1214">
        <f t="shared" si="360"/>
        <v>8.3333333333333339</v>
      </c>
      <c r="F1214">
        <f t="shared" si="361"/>
        <v>43.055555555555557</v>
      </c>
      <c r="G1214" s="1">
        <v>137.2390331</v>
      </c>
      <c r="H1214">
        <f t="shared" si="358"/>
        <v>723.23575945378263</v>
      </c>
      <c r="I1214">
        <f t="shared" si="359"/>
        <v>4.4063452816890974E-2</v>
      </c>
      <c r="J1214">
        <f t="shared" si="356"/>
        <v>259494.31184105622</v>
      </c>
      <c r="K1214">
        <f t="shared" si="362"/>
        <v>1078.6223958333333</v>
      </c>
      <c r="L1214">
        <f t="shared" si="357"/>
        <v>709.49428002416084</v>
      </c>
      <c r="M1214">
        <f t="shared" si="363"/>
        <v>245399.40366466861</v>
      </c>
      <c r="N1214">
        <v>0</v>
      </c>
      <c r="O1214">
        <f t="shared" si="354"/>
        <v>504893.71550572483</v>
      </c>
    </row>
    <row r="1215" spans="2:15" x14ac:dyDescent="0.25">
      <c r="B1215" s="2" t="s">
        <v>30</v>
      </c>
      <c r="C1215">
        <v>170</v>
      </c>
      <c r="D1215">
        <v>250</v>
      </c>
      <c r="E1215">
        <f t="shared" si="360"/>
        <v>22.222222222222221</v>
      </c>
      <c r="F1215">
        <f t="shared" si="361"/>
        <v>58.333333333333329</v>
      </c>
      <c r="G1215" s="1">
        <v>212.0966876</v>
      </c>
      <c r="H1215">
        <f>H1216+I1216</f>
        <v>723.10417462124167</v>
      </c>
      <c r="I1215">
        <f t="shared" si="359"/>
        <v>0.13158483254100137</v>
      </c>
      <c r="J1215">
        <f t="shared" si="356"/>
        <v>937357.26339790586</v>
      </c>
      <c r="K1215">
        <f t="shared" si="362"/>
        <v>1979.9062499999998</v>
      </c>
      <c r="L1215">
        <f t="shared" si="357"/>
        <v>709.3651953034381</v>
      </c>
      <c r="M1215">
        <f t="shared" si="363"/>
        <v>570385.56560612377</v>
      </c>
      <c r="N1215">
        <v>0</v>
      </c>
      <c r="O1215">
        <f t="shared" si="354"/>
        <v>1507742.8290040297</v>
      </c>
    </row>
    <row r="1216" spans="2:15" x14ac:dyDescent="0.25">
      <c r="B1216" s="2" t="s">
        <v>31</v>
      </c>
      <c r="C1216">
        <v>250</v>
      </c>
      <c r="D1216">
        <v>150</v>
      </c>
      <c r="E1216">
        <f t="shared" si="360"/>
        <v>-27.777777777777779</v>
      </c>
      <c r="F1216">
        <f t="shared" si="361"/>
        <v>55.555555555555557</v>
      </c>
      <c r="G1216" s="1">
        <v>62.381378699999999</v>
      </c>
      <c r="H1216">
        <f>H1217+I1217</f>
        <v>723.09053590926692</v>
      </c>
      <c r="I1216">
        <f t="shared" si="359"/>
        <v>1.3638711974695447E-2</v>
      </c>
      <c r="J1216">
        <f t="shared" si="356"/>
        <v>-1115880.4566501032</v>
      </c>
      <c r="K1216">
        <f t="shared" si="362"/>
        <v>1795.8333333333333</v>
      </c>
      <c r="L1216">
        <f t="shared" si="357"/>
        <v>709.35181572699094</v>
      </c>
      <c r="M1216">
        <f t="shared" si="363"/>
        <v>156276.90349714801</v>
      </c>
      <c r="N1216">
        <v>0</v>
      </c>
      <c r="O1216">
        <f t="shared" si="354"/>
        <v>156276.90349714801</v>
      </c>
    </row>
    <row r="1217" spans="2:15" x14ac:dyDescent="0.25">
      <c r="B1217" s="2" t="s">
        <v>32</v>
      </c>
      <c r="C1217">
        <v>150</v>
      </c>
      <c r="D1217">
        <v>240</v>
      </c>
      <c r="E1217">
        <f t="shared" si="360"/>
        <v>25</v>
      </c>
      <c r="F1217">
        <f t="shared" si="361"/>
        <v>54.166666666666664</v>
      </c>
      <c r="G1217" s="1">
        <v>262.00179050000003</v>
      </c>
      <c r="H1217">
        <f t="shared" ref="H1217:H1223" si="364">H1218+I1218</f>
        <v>722.94984442239866</v>
      </c>
      <c r="I1217">
        <f t="shared" si="359"/>
        <v>0.14069148686823441</v>
      </c>
      <c r="J1217">
        <f t="shared" si="356"/>
        <v>978994.58098866511</v>
      </c>
      <c r="K1217">
        <f t="shared" si="362"/>
        <v>1707.1640624999998</v>
      </c>
      <c r="L1217">
        <f t="shared" si="357"/>
        <v>709.2137973783731</v>
      </c>
      <c r="M1217">
        <f t="shared" si="363"/>
        <v>633095.32581269182</v>
      </c>
      <c r="N1217">
        <v>0</v>
      </c>
      <c r="O1217">
        <f t="shared" si="354"/>
        <v>1612089.9068013569</v>
      </c>
    </row>
    <row r="1218" spans="2:15" x14ac:dyDescent="0.25">
      <c r="B1218" s="2" t="s">
        <v>33</v>
      </c>
      <c r="C1218">
        <v>240</v>
      </c>
      <c r="D1218">
        <v>315</v>
      </c>
      <c r="E1218">
        <f t="shared" si="360"/>
        <v>20.833333333333332</v>
      </c>
      <c r="F1218">
        <f t="shared" si="361"/>
        <v>77.083333333333329</v>
      </c>
      <c r="G1218" s="1">
        <v>686.19516569999996</v>
      </c>
      <c r="H1218">
        <f t="shared" si="364"/>
        <v>722.59907771297924</v>
      </c>
      <c r="I1218">
        <f>O1218/11458333</f>
        <v>0.35076670941945876</v>
      </c>
      <c r="J1218">
        <f t="shared" si="356"/>
        <v>1160423.8661189333</v>
      </c>
      <c r="K1218">
        <f t="shared" si="362"/>
        <v>3457.2597656249995</v>
      </c>
      <c r="L1218">
        <f t="shared" si="357"/>
        <v>708.86969523643279</v>
      </c>
      <c r="M1218">
        <f t="shared" si="363"/>
        <v>2858777.8957234621</v>
      </c>
      <c r="N1218">
        <v>0</v>
      </c>
      <c r="O1218">
        <f t="shared" si="354"/>
        <v>4019201.7618423952</v>
      </c>
    </row>
    <row r="1219" spans="2:15" x14ac:dyDescent="0.25">
      <c r="B1219" s="2" t="s">
        <v>34</v>
      </c>
      <c r="C1219">
        <v>315</v>
      </c>
      <c r="D1219">
        <v>310</v>
      </c>
      <c r="E1219">
        <f t="shared" si="360"/>
        <v>-1.3888888888888888</v>
      </c>
      <c r="F1219">
        <f t="shared" si="361"/>
        <v>86.805555555555557</v>
      </c>
      <c r="G1219" s="1">
        <v>274.47806630000002</v>
      </c>
      <c r="H1219">
        <f t="shared" si="364"/>
        <v>722.47707509384293</v>
      </c>
      <c r="I1219">
        <f t="shared" ref="I1219:I1223" si="365">O1219/11458333</f>
        <v>0.12200261913627558</v>
      </c>
      <c r="J1219">
        <f t="shared" si="356"/>
        <v>-87104.199832879938</v>
      </c>
      <c r="K1219">
        <f t="shared" si="362"/>
        <v>4384.358723958333</v>
      </c>
      <c r="L1219">
        <f t="shared" si="357"/>
        <v>708.75001066706</v>
      </c>
      <c r="M1219">
        <f t="shared" si="363"/>
        <v>1397946.636935618</v>
      </c>
      <c r="N1219">
        <v>0</v>
      </c>
      <c r="O1219">
        <f t="shared" si="354"/>
        <v>1397946.636935618</v>
      </c>
    </row>
    <row r="1220" spans="2:15" x14ac:dyDescent="0.25">
      <c r="B1220" s="2" t="s">
        <v>35</v>
      </c>
      <c r="C1220">
        <v>310</v>
      </c>
      <c r="D1220">
        <v>325</v>
      </c>
      <c r="E1220">
        <f t="shared" si="360"/>
        <v>4.166666666666667</v>
      </c>
      <c r="F1220">
        <f t="shared" si="361"/>
        <v>88.194444444444443</v>
      </c>
      <c r="G1220" s="1">
        <v>361.81199650000002</v>
      </c>
      <c r="H1220">
        <f t="shared" si="364"/>
        <v>722.28862940668955</v>
      </c>
      <c r="I1220">
        <f t="shared" si="365"/>
        <v>0.18844568715341747</v>
      </c>
      <c r="J1220">
        <f t="shared" si="356"/>
        <v>265424.35166275874</v>
      </c>
      <c r="K1220">
        <f t="shared" si="362"/>
        <v>4525.780598958333</v>
      </c>
      <c r="L1220">
        <f t="shared" si="357"/>
        <v>708.56514544796255</v>
      </c>
      <c r="M1220">
        <f t="shared" si="363"/>
        <v>1893849.0841549204</v>
      </c>
      <c r="N1220">
        <v>0</v>
      </c>
      <c r="O1220">
        <f t="shared" si="354"/>
        <v>2159273.4358176794</v>
      </c>
    </row>
    <row r="1221" spans="2:15" x14ac:dyDescent="0.25">
      <c r="B1221" s="2" t="s">
        <v>36</v>
      </c>
      <c r="C1221">
        <v>325</v>
      </c>
      <c r="D1221">
        <v>90</v>
      </c>
      <c r="E1221">
        <f t="shared" si="360"/>
        <v>-65.277777777777771</v>
      </c>
      <c r="F1221">
        <f t="shared" si="361"/>
        <v>57.638888888888886</v>
      </c>
      <c r="G1221" s="1">
        <v>124.7627574</v>
      </c>
      <c r="H1221">
        <f t="shared" si="364"/>
        <v>722.2598668285633</v>
      </c>
      <c r="I1221">
        <f t="shared" si="365"/>
        <v>2.8762578126262785E-2</v>
      </c>
      <c r="J1221">
        <f t="shared" si="356"/>
        <v>-2717530.6139064669</v>
      </c>
      <c r="K1221">
        <f t="shared" si="362"/>
        <v>1933.046223958333</v>
      </c>
      <c r="L1221">
        <f t="shared" si="357"/>
        <v>708.53692935882066</v>
      </c>
      <c r="M1221">
        <f t="shared" si="363"/>
        <v>329571.19810923503</v>
      </c>
      <c r="N1221">
        <v>0</v>
      </c>
      <c r="O1221">
        <f t="shared" si="354"/>
        <v>329571.19810923503</v>
      </c>
    </row>
    <row r="1222" spans="2:15" x14ac:dyDescent="0.25">
      <c r="B1222" s="2" t="s">
        <v>37</v>
      </c>
      <c r="C1222">
        <v>90</v>
      </c>
      <c r="D1222">
        <v>90</v>
      </c>
      <c r="E1222">
        <f t="shared" si="360"/>
        <v>0</v>
      </c>
      <c r="F1222">
        <f t="shared" si="361"/>
        <v>25</v>
      </c>
      <c r="G1222" s="1">
        <v>124.7627574</v>
      </c>
      <c r="H1222">
        <f t="shared" si="364"/>
        <v>722.24819249961206</v>
      </c>
      <c r="I1222">
        <f t="shared" si="365"/>
        <v>1.1674328951228458E-2</v>
      </c>
      <c r="J1222">
        <f t="shared" si="356"/>
        <v>0</v>
      </c>
      <c r="K1222">
        <f t="shared" si="362"/>
        <v>363.65625</v>
      </c>
      <c r="L1222">
        <f t="shared" si="357"/>
        <v>708.52547684211959</v>
      </c>
      <c r="M1222">
        <f t="shared" si="363"/>
        <v>133768.34867471643</v>
      </c>
      <c r="N1222">
        <v>0</v>
      </c>
      <c r="O1222">
        <f t="shared" si="354"/>
        <v>133768.34867471643</v>
      </c>
    </row>
    <row r="1223" spans="2:15" x14ac:dyDescent="0.25">
      <c r="B1223" s="2" t="s">
        <v>38</v>
      </c>
      <c r="C1223">
        <v>90</v>
      </c>
      <c r="D1223">
        <v>285</v>
      </c>
      <c r="E1223">
        <f t="shared" si="360"/>
        <v>54.166666666666664</v>
      </c>
      <c r="F1223">
        <f t="shared" si="361"/>
        <v>52.083333333333329</v>
      </c>
      <c r="G1223" s="1">
        <v>199.6204118</v>
      </c>
      <c r="H1223">
        <f t="shared" si="364"/>
        <v>722.03058258450892</v>
      </c>
      <c r="I1223">
        <f t="shared" si="365"/>
        <v>0.21760991510311567</v>
      </c>
      <c r="J1223">
        <f>0.5*H1223*(D1223/3.6)^2-0.5*H1223*(C1223/3.6)^2</f>
        <v>2036978.6401038668</v>
      </c>
      <c r="K1223">
        <f t="shared" si="362"/>
        <v>1578.3691406249995</v>
      </c>
      <c r="L1223">
        <f t="shared" si="357"/>
        <v>708.31200151540327</v>
      </c>
      <c r="M1223">
        <f t="shared" si="363"/>
        <v>456468.23124936153</v>
      </c>
      <c r="N1223">
        <v>0</v>
      </c>
      <c r="O1223">
        <f t="shared" si="354"/>
        <v>2493446.8713532286</v>
      </c>
    </row>
    <row r="1224" spans="2:15" x14ac:dyDescent="0.25">
      <c r="B1224" s="2" t="s">
        <v>58</v>
      </c>
      <c r="C1224">
        <v>285</v>
      </c>
      <c r="D1224">
        <v>285</v>
      </c>
      <c r="E1224">
        <f t="shared" si="360"/>
        <v>0</v>
      </c>
      <c r="F1224">
        <f t="shared" si="361"/>
        <v>79.166666666666671</v>
      </c>
      <c r="G1224" s="1">
        <v>81.095792249999903</v>
      </c>
      <c r="H1224">
        <v>722</v>
      </c>
      <c r="I1224">
        <f t="shared" ref="I1224" si="366">O1224/11458333</f>
        <v>3.0582584508966525E-2</v>
      </c>
      <c r="J1224">
        <f t="shared" ref="J1224" si="367">0.5*H1224*(D1224/3.6)^2-0.5*H1224*(C1224/3.6)^2</f>
        <v>0</v>
      </c>
      <c r="K1224">
        <f t="shared" ref="K1224" si="368">0.5*1.8*0.5*$K$1*F1224^2</f>
        <v>3646.6640625000005</v>
      </c>
      <c r="L1224">
        <f>0.1*H1224*9.81*$Q$36</f>
        <v>674.46564820185597</v>
      </c>
      <c r="M1224">
        <f t="shared" ref="M1224" si="369">(L1224+K1224)*G1224</f>
        <v>350425.43730437994</v>
      </c>
      <c r="N1224">
        <f>60*9.81*H1225</f>
        <v>0</v>
      </c>
      <c r="O1224">
        <f t="shared" si="354"/>
        <v>350425.43730437994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Wilja2016</dc:creator>
  <cp:lastModifiedBy>Tom</cp:lastModifiedBy>
  <dcterms:created xsi:type="dcterms:W3CDTF">2017-12-12T18:25:48Z</dcterms:created>
  <dcterms:modified xsi:type="dcterms:W3CDTF">2017-12-12T23:09:57Z</dcterms:modified>
</cp:coreProperties>
</file>